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tabRatio="742"/>
  </bookViews>
  <sheets>
    <sheet name="投标报价清单填写说明" sheetId="6" r:id="rId1"/>
    <sheet name="表 04 单位工程招标控制价汇总表" sheetId="5" r:id="rId2"/>
    <sheet name="表 08A 分部分项工程量清单与计价表" sheetId="1" r:id="rId3"/>
    <sheet name="表 10 措施项目清单与计价汇总表" sheetId="2" r:id="rId4"/>
    <sheet name="表 10-1 措施项目清单与计价表(一)" sheetId="3" r:id="rId5"/>
    <sheet name="表 14 规费、应纳税费项目清单与计价表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<sst xmlns="http://schemas.openxmlformats.org/spreadsheetml/2006/main" count="689" uniqueCount="246">
  <si>
    <t>投标报价清单填写说明</t>
  </si>
  <si>
    <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</si>
  <si>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</si>
  <si>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</si>
  <si>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t>单位工程招标控制价汇总表</t>
  </si>
  <si>
    <t>工程名称：华馨雅苑公寓及配套商业监控设备工程-塔楼</t>
  </si>
  <si>
    <t>标段：华馨雅苑公寓及配套商业监控设备工程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</si>
  <si>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</si>
  <si>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</si>
  <si>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</si>
  <si>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</si>
  <si>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</si>
  <si>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</si>
  <si>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</si>
  <si>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</si>
  <si>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塔楼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</si>
  <si>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</si>
  <si>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</si>
  <si>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</si>
  <si>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</si>
  <si>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</si>
  <si>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</si>
  <si>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</si>
  <si>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</si>
  <si>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</si>
  <si>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</si>
  <si>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</si>
  <si>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</si>
  <si>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</si>
  <si>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</si>
  <si>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</si>
  <si>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</si>
  <si>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</si>
  <si>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</si>
  <si>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</si>
  <si>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</si>
  <si>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</si>
  <si>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</si>
  <si>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</si>
  <si>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</si>
  <si>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</si>
  <si>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</si>
  <si>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</si>
  <si>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</si>
  <si>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</si>
  <si>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</si>
  <si>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</si>
  <si>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16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</si>
  <si>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</si>
  <si>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</si>
  <si>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</si>
  <si>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</si>
  <si>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</si>
  <si>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</si>
  <si>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</si>
  <si>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</si>
  <si>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</si>
  <si>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</si>
  <si>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 xml:space="preserve"> 塔楼</t>
  </si>
  <si>
    <t>030507008002</t>
  </si>
  <si>
    <t>监控摄像设备</t>
  </si>
  <si>
    <t>1.名称:枪式摄像机
2.参数:采用高性能400万像素1/3英寸CMOS图像传感器，低照度效果好，图像清晰度高；最大可输出400万(2560×1440)@25fps；支持H.265编码，压缩比高，超低码流；内置高效红外补光灯，最大红外监控距离50米；支持ROI，SMART H.264+/H.265+，灵活编码，适用不同带宽和存储环境；支持数字宽动态，3D降噪，强光抑制，背光补偿，数字水印，适用不同监控环境；支持多种异常检测：动态检测，视频遮挡，网络断开，IP冲突，音频异常侦测，非法访问；内置MIC；支持DC12V/POE供电方式；支持IP67防护等级
3.安装方式:综合考虑
4.含摄像头支架、摄像头电源、接入授权费、操作高度增加费、高层增加费
5.其他:详见招标文件、图纸及相关规范</t>
  </si>
  <si>
    <t>台</t>
  </si>
  <si>
    <t>030507008003</t>
  </si>
  <si>
    <t>1.名称:半球摄像机
2.参数:采用高性能400万像素1/3英寸CMOS图像传感器，低照度效果好，图像清晰度高；最大可输出400万(2560×1440)@25fps；支持H.265编码，压缩比高，超低码流；内置高效红外补光灯，最大红外监控距离50米；支持ROI，SMART H.264+/H.265+，灵活编码，适用不同带宽和存储环境；支持数字宽动态，3D降噪，强光抑制，背光补偿，数字水印，适用不同监控环境；支持多种异常检测:动态检测，视频遮挡，网络断开，IP冲突，音频异常侦测，非法访问；内置MIC；支持DC12V/POE供电方式；支持IP67防护等级
3.安装方式:综合考虑
4.含摄像头支架、摄像头电源、接入授权费、高层增加费
5.其他:详见招标文件、图纸及相关规范</t>
  </si>
  <si>
    <t>030502005002</t>
  </si>
  <si>
    <t>双绞线缆</t>
  </si>
  <si>
    <t>1.名称:配线
2.规格:CAT6 UTP
3.敷设方式:综合考虑
4.含操作高度增加费、高层增加费
5.其他:详见招标文件、图纸及相关规范</t>
  </si>
  <si>
    <t>m</t>
  </si>
  <si>
    <t>030411004002</t>
  </si>
  <si>
    <t>配线</t>
  </si>
  <si>
    <t>1.名称:配线
2.规格:RVV-3*2.5
3.配线形式:综合考虑
4.含操作高度增加费、彩色标签、高层增加费
5.其他:详见招标文件、图纸及相关规范</t>
  </si>
  <si>
    <t>030411001003</t>
  </si>
  <si>
    <t>配管</t>
  </si>
  <si>
    <t>1.名称:配管
2.规格:JDG20
3.敷设方式:综合考虑
4.含操作高度增加费、高层增加费
5.其他:详见招标文件、图纸及相关规范</t>
  </si>
  <si>
    <t>030502007002</t>
  </si>
  <si>
    <t>光缆</t>
  </si>
  <si>
    <t>1.名称:光缆
2.规格:室内单模6芯光缆
3.含操作高度增加费、高层增加费
4.其他:详见招标文件、图纸及相关规范</t>
  </si>
  <si>
    <t>031001B001002</t>
  </si>
  <si>
    <t>金属软管</t>
  </si>
  <si>
    <t>1.名称:金属软管
2.规格:DN20
3.含操作高度增加费、高层增加费
4.其他:详见招标文件、图纸及相关规范</t>
  </si>
  <si>
    <t>030411001004</t>
  </si>
  <si>
    <t>1.名称:配管
2.规格:PVC25
3.敷设方式:综合考虑
4.含操作高度增加费、高层增加费
5.其他:详见招标文件、图纸及相关规范</t>
  </si>
  <si>
    <t>030411006002</t>
  </si>
  <si>
    <t>接线盒</t>
  </si>
  <si>
    <t>1.名称:接线盒
2.材质:综合考虑
3.安装形式:综合考虑
4.含操作高度增加费、高层增加费
5.其他:详见招标文件、图纸及相关规范</t>
  </si>
  <si>
    <t>个</t>
  </si>
  <si>
    <t>030502019002</t>
  </si>
  <si>
    <t>双绞线缆测试</t>
  </si>
  <si>
    <t>1.测试类别:双绞线缆测试
2.含操作高度增加费、高层增加费
3.其他:详见招标文件、图纸及相关规范</t>
  </si>
  <si>
    <t>链路(点、芯)</t>
  </si>
  <si>
    <t>030502012002</t>
  </si>
  <si>
    <t>水晶头</t>
  </si>
  <si>
    <t>1.名称:水晶头
2.含操作高度增加费、高层增加费
3.其他:详见招标文件、图纸及相关规范</t>
  </si>
  <si>
    <t>030506008002</t>
  </si>
  <si>
    <t>视频系统调试</t>
  </si>
  <si>
    <t>1.名称:视频监控系统调试及试运行
2.含高层增加费
3.其他:详见招标文件、图纸及相关规范</t>
  </si>
  <si>
    <t>系统</t>
  </si>
  <si>
    <t>030502017001</t>
  </si>
  <si>
    <t>线管理器</t>
  </si>
  <si>
    <t>1.名称:24口标准理线器
2.含操作高度增加费、高层增加费
3.其他:详见招标文件、图纸及相关规范</t>
  </si>
  <si>
    <t>030502009003</t>
  </si>
  <si>
    <t>跳线</t>
  </si>
  <si>
    <t>1.名称:跳线
2.含操作高度增加费、高层增加费
3.其他:详见招标文件、图纸及相关规范</t>
  </si>
  <si>
    <t>条</t>
  </si>
  <si>
    <t>030502016002</t>
  </si>
  <si>
    <t>布放尾纤</t>
  </si>
  <si>
    <t>1.名称:尾纤
2.含操作高度增加费、高层增加费
3.其他:详见招标文件、图纸及相关规范</t>
  </si>
  <si>
    <t>根</t>
  </si>
  <si>
    <t>030501012001</t>
  </si>
  <si>
    <t>交换机</t>
  </si>
  <si>
    <t>1.名称:接入交换机
2.参数:可上1U机架 ,实配固化千兆电接口数≥24个,千兆SFP光口≥4个,最大可用端口≥28个；支持PoE供电口≥24个,整机最大PoE供电功率370W,单端口最大PoE供电功率30W；内存256MB,交换容量≥336Gbps,包转发率≥78Mpps；交换缓存≥4.1Mbit；推荐整机待机终端300个或带200W像素IPC150个；支持生成树 STP / RSTP ; 提高容错能力,保证网络的稳定运行和链路的负载均衡,合理使用网络通道,提供冗余链路利用率；支持防环路检测,自动解决环路问题；支持静态链路聚合；支持端口镜像,多对一镜像；支持DHCP Snooping;很好的避免了上网终端从非法DHCP服务器分配的IP地址,引起的网络异常或安全隐患；支持VLAN划分,最大支持4094个VLAN；支持高效节能以太网(EEE),端口如果在连续一段时间之内空闲,系统会将该端口设置为节能模式,当有报文收发时再通过定时发送的监听码流唤醒端口恢复业务,达到节能的效果；支持防雷等级≥6kV；支持QoS(支持端口输出和输入流量限速)；支持Web管理,APP和云管理；支持标准的ACL、支持基于IP/MAC扩展的ACL；支持CPU安全保护策略(硬件CPP)；支持交换机0配置上线,支持自组网；工作环境温度范围0ºC ~ 50ºC
3.含操作高度增加费、高层增加费
4.其他:详见招标文件、图纸及相关规范</t>
  </si>
  <si>
    <t>台(套)</t>
  </si>
  <si>
    <t>030404035003</t>
  </si>
  <si>
    <t>插座</t>
  </si>
  <si>
    <t>1.名称:8位PDU
2.含操作高度增加费、高层增加费
3.其他:详见招标文件、图纸及相关规范</t>
  </si>
  <si>
    <t>030502001001</t>
  </si>
  <si>
    <t>机柜、机架</t>
  </si>
  <si>
    <t>1.名称:12U机柜
2.含设备，含机柜设备上架，理线，标签等
3.含操作高度增加费、高层增加费
4.其他:详见招标文件、图纸及相关规范</t>
  </si>
  <si>
    <t>030904008002</t>
  </si>
  <si>
    <t>模块(模块箱)</t>
  </si>
  <si>
    <t>1.名称:千兆光模块
2.参数:千兆单模光模块,最大传输距离10KM,双纤口,适用LC型接头跳线
3.含操作高度增加费、高层增加费
4.其他:详见招标文件、图纸及相关规范</t>
  </si>
  <si>
    <t>个(台)</t>
  </si>
  <si>
    <t>030404019002</t>
  </si>
  <si>
    <t>控制开关</t>
  </si>
  <si>
    <t>1.名称:K63智慧微断 2P漏保开关
2.基本参数:额定电流:63A；额定电压:AC230V；频率:50/60Hz；额定短路分断能力:≥10000A；通讯方式:支持RJ45、WIFI、RS485、4G等通讯方式；外形尺寸:94*72*70mm(长*宽*高)；正常工作环境温度:-20℃~70℃；安装地点海拔:不高于2000m；安装方式:35mm标准导轨卡扣。
3.功能参数:漏电保护:线路漏电时，断路器按国标脱扣保护(仅限带漏电保护型号)；短路保护:线路短路时，断路器按国标脱扣保护；过流保护:线路过流时，断路器按国标脱扣保护；功率限定:达到限定功率，断路器能分闸保护并推送报警信息；电流限定:达到限定电流，断路器能分闸保护并推送报警信息；温度限定:达到限定温度，断路器能分闸保护并推送报警信息；过压(欠压)保护:达到限定电压，断路器能分闸保护并推送报警信息；漏电保护功能自动检测:可设置漏电保护功能每月自动检测(仅限带漏电保护型号)；自动送电:漏电保护功能检测正常后自动送电(仅限带漏电保护型号)；漏电监测:实时采集负载漏电值，可设定报警值及分闸保护(仅限带漏电监测型号)；分合闸控制功能:本地手柄控制；本地按键控制；通讯指令远程控制；远程锁定本地禁止合闸；支持本地分合闸状态指示；本地报警指示，快速识别报警类型；故障检修功能:设备应具备本地检修模式，进入设备分闸锁定状态，远程、本地都不能合闸，检修完毕后，恢复远程模式；一体化设计:通讯、供电、开关一体化设计，支持双向互联网通讯；设备具有远程升级更新功能
4.含流量卡、操作高度增加费、高层增加费
5.其他:详见招标文件、图纸及相关规范</t>
  </si>
  <si>
    <t>030404017002</t>
  </si>
  <si>
    <t>配电箱</t>
  </si>
  <si>
    <t>1.名称:断路器配电箱 
2.规格:漏电保护盒4位
3.含操作高度增加费、高层增加费
4.其他:详见招标文件、图纸及相关规范</t>
  </si>
  <si>
    <t>030502015002</t>
  </si>
  <si>
    <t>光缆终端盒</t>
  </si>
  <si>
    <t>1.名称:4口光纤终端盒
2.含操作高度增加费、高层增加费
3.其他:详见招标文件、图纸及相关规范</t>
  </si>
  <si>
    <t>030501004001</t>
  </si>
  <si>
    <t>存储设备</t>
  </si>
  <si>
    <t>1.名称:128路NVR
2.参数:具有4个HDMI接口、2个VGA接口、24个SATA接口、1个esata接口、4个以太网接口、1个RS232接口、2个RS485接口、2个USB2.0接口、2个USB3.0接口;具有1路音频输入接口、2路音频输出接口,32个报警输入接口、16个报警输出接口；最多支持128路网络摄像机接入,总码流为 1280Mbps;最大存储码流为 1280Mbps;最大转发码流为 1280Mbps;最大回放码流为 1280Mbps (提供公安部有效检测报告复印件加盖原厂公章或投标专用章)；可自适应接入 H.265、H.264、MPEG4、MJPE、 SmartH.264、SmartH.265、SVAC 编码格式的网络视频并支持解码 3 路分辨率为 8192×3840、帧率为 25fps 或 6 路分辨率为 4000×3000、帧率为 25fps 或 10 路分辨率为枪机壁装支4096×2160、帧率为 25fps 或 16 路分辨率为 2560×1440、帧率为 30fps 或 32 路分辨率为 1920×1080、帧率为30fps 的视频；支持前智能:人脸检测比对、周界防范、视频结构化、通用行为分析、立体行为分析、人群分布、人数统计、热度图、车牌识别、智能动检；支持N+M集群管理功能；支持提供主动注册服务,前端相机支持以主动注册方式添加到设备上；支持8路后智能人脸检测比对; 或8路后智能视频结构化; 或32路后智能周界防范;或32路后智能智能动检；设备的 4 个 RJ45 接口为 10M/100M/1000M/2500M自适应以太网接口;设备网络的上行带宽和下行带宽不小于1280Mbps (提供公安部有效检测报告复印件加盖原厂公章或投标专用章)；支持将预览监视画面和回放画面进行视频冻结,通过手动和自动的方式框选人/车目标,将所选目标与数据库中的历史目标抓拍数据进行比对检索。检索结果可根据相似度或抓拍时间进行排序展示 (提供公安部有效检测报告复印件加盖原厂公章或投标专用章)；支持对检索结果进行收藏夹保存、备份和隐藏,同时支持对搜索结果自动连续播放关联录像,可对播放录像进行视频冻结,进行二次检索 (提供公安部有效检测报告复印件加盖原厂公章或投标专用章)
3.含操作高度增加费、高层增加费
4.其他:详见招标文件、图纸及相关规范</t>
  </si>
  <si>
    <t>030501004002</t>
  </si>
  <si>
    <t>1.名称:8T硬盘
2.单盘容量:8TB；缓存:256MB；转速:7200RPM；硬盘接口:SATA
3.含操作高度增加费、高层增加费
4.其他:详见招标文件、图纸及相关规范</t>
  </si>
  <si>
    <t>030502020002</t>
  </si>
  <si>
    <t>光纤测试</t>
  </si>
  <si>
    <t>1.名称:光纤测试
2.含操作高度增加费、高层增加费
3.其他:详见招标文件、图纸及相关规范</t>
  </si>
  <si>
    <t>030502014002</t>
  </si>
  <si>
    <t>光纤连接</t>
  </si>
  <si>
    <t>1.名称:光纤熔接
2.含操作高度增加费、高层增加费
3.其他:详见招标文件、图纸及相关规范</t>
  </si>
  <si>
    <t>芯(端口)</t>
  </si>
  <si>
    <t>030502009004</t>
  </si>
  <si>
    <t>1.名称:单模光纤跳线
2.含操作高度增加费、高层增加费
3.其他:详见招标文件、图纸及相关规范</t>
  </si>
  <si>
    <t>030413003002</t>
  </si>
  <si>
    <t>打洞(孔)</t>
  </si>
  <si>
    <t>1.名称:打洞及修复
2.规格:综合考虑
3.含操作高度增加费、高层增加费
4.其他:详见招标文件、图纸及相关规范</t>
  </si>
  <si>
    <t>011606003002</t>
  </si>
  <si>
    <t>天花吊顶的拆除与修复</t>
  </si>
  <si>
    <t>1.名称:天花吊顶的拆除与修复
2.含操作高度增加费、高层增加费
3.其他:详见招标文件、图纸及相关规范</t>
  </si>
  <si>
    <t>项</t>
  </si>
  <si>
    <t>030413002003</t>
  </si>
  <si>
    <t>凿(压)槽</t>
  </si>
  <si>
    <t>1.名称:凿槽及恢复
2.规格:DN20以内
3.含操作高度增加费、高层增加费
4.填充(恢复)方式:综合考虑
5.其他:详见招标文件、图纸及相关规范</t>
  </si>
  <si>
    <t>030413002004</t>
  </si>
  <si>
    <t>1.名称:凿槽及恢复
2.规格:DN25以内
3.含操作高度增加费、高层增加费
4.填充(恢复)方式:综合考虑
5.其他:详见招标文件、图纸及相关规范</t>
  </si>
  <si>
    <t>030501012002</t>
  </si>
  <si>
    <t>1.名称:9路解码器
2.规格参数:支持9路HDMI信号输出；输出接口最大支持1920×1080@60及以下常规分辨率输出；支持超高超宽自定义分辨率输出设置，水平分辨率最宽可达3840像素，垂直分辨率最高可达3840像素；具备1对语音对讲接口:1个3.5mm音频输入接口和1个3.5mm音频输出接口；支持跨屏同步显示功能,所有跨屏信号源可以同时发送至各个屏幕显示,时差应≤10ns(提供公安部有效检测报告复印件加盖原厂公章或投标专用章)；具有智能节能功能,当传感器检测到当前环境无人时,可自动控制电视墙熄屏(提供公安部有效检测报告复印件加盖原厂公章或投标专用章)；支持每屏1/4/6/8/9/16/25/36分割,支持M×N自由分割；支持任意开窗、漫游,每屏最大支持36路开窗；支持电视墙默认底色设置,支持高清底图显示；支持预案轮巡；支持多屏融合拼接,跨屏画面毫秒级完美同步；支持在大屏上叠加OSD文字信息,支持位置,字体大小等自定义设置
3.含操作高度增加费、高层增加费
4.其他:详见招标文件、图纸及相关规范</t>
  </si>
  <si>
    <t>030501012003</t>
  </si>
  <si>
    <t>1.名称:12路解码器
2.规格参数:支持12路HDMI信号输出；支持1路HDMI和1路DP信号输入,最大支持1920×1080@60及以下常规分辨率采集编码；具备1对语音对讲接口:1个3.5mm音频输入接口和1个3.5mm音频输出接口；支持每屏1/4/6/8/9/16/25/36分割,支持M×N自由分割；支持任意开窗、漫游,每屏最大支持36路开窗；支持电视墙默认底色设置,支持高清底图显示；支持预案轮巡；支持多屏融合拼接,跨屏画面毫秒级完美同步；支持在大屏上叠加OSD文字信息,支持位置,字体大小等自定义设置；支持Onvif,RTSP,GB28181协议接入,支持海康私有/大华私有协议接入；为了满足安全保密需要,支持设置指定电脑允许的接管范围和窗口,除此之外的电脑内容不予以显示(提供公安部有效检测报告复印件加盖原厂公章或投标专用章)；系统支持采集同步功能,对不同的采集通道或不同窗口进行同步控制,实现画面同步显示,误差小于10us(提供公安部有效检测报告复印件加盖原厂公章或投标专用章)。
3.含操作高度增加费、高层增加费
4.其他:详见招标文件、图纸及相关规范</t>
  </si>
  <si>
    <t>030501017001</t>
  </si>
  <si>
    <t>软件</t>
  </si>
  <si>
    <t>1.名称:管理平台
2.规格:软硬一体化部署,插电可用,7*24小时稳定运行；平台支持多终端(C/S客户端、移动APP、WEB)运行使用；支持对导入、导出平台 excle 业务数据进行密码加密(提供公安部有效检测报告复印件加盖原厂公章或投标专用章)；支持大华协议\大华主动注册协议\GB28181协议\Onvif协议\海康协议；支持丰富的智能应用检测,例如高空抛物、电瓶车入梯检测等,保障小区安全；支持自定义修改设备通道类型、通道数量(提供公安部有效检测报告复印件加盖原厂公章或投标专用章)；支持设置设备和通道的能力,通道能力包括目标抓拍、主从跟踪、人脸抓拍、人脸识别、人数统计、全景画面(提供公安部有效检测报告复印件加盖原厂公章或投标专用章)；支持人员添加时,显示人脸特征值提取状态(提供公安部有效检测报告复印件加盖原厂公章或投标专用章)；处理器:双核四线程高性能处理器,3.0GHZ主频；内存:DDR4内存条-16GB-2666-无ECC-SODIMM*2；存储:1个 128G-SSD固态硬盘,1个 2T-3.5英寸企业级机械硬盘
3.含操作高度增加费、高层增加费
4.其他:详见招标文件、图纸及相关规范</t>
  </si>
  <si>
    <t>套</t>
  </si>
  <si>
    <t>030501012004</t>
  </si>
  <si>
    <t>1.名称:汇聚交换机
2.规格参数:固化端口:≥24个10/100/1000Mbps光口,≥4个万兆SFP+光口,8个复用千兆电口,可上1U机架；交换容量≥598Gbps/5.98Tbps,包转发率≥148Mpps/222Mpp；为避免网络被异常流量和突发流量波及导致网络瘫痪,要求设备支持QOS,支持端口流量限；支持专门针对CPU的保护机制,能够针对发往CPU处理的各种报文进行流量控制和优先级处理,保护交换机在各种环境下稳定工作；支持防雷等级≥6k；支持标准的ACL、支持基于IP/MAC扩展的AC；符合国家低碳环保等政策要求,支持IEEE 802.3az标准的EEE节能技术；支持网管平台管理,通过可上网的PC或者手机,即可完成部署,即插即用,支持可视化整网拓扑、前面板端口通断状态呈现、CPU、内存利用率、设备配置等功能,提供功能截图及网管平台软件产品登记测试报告；为方便新建项目开局,要求设备支持对全网同品牌设备整网一体化统一组网,并通过网关对交换、AP、AC进行集中化的调试,避免各区域分别调试的麻烦；工作温度范围0ºC ~ 50ºC
3.含操作高度增加费、高层增加费
4.其他:详见招标文件、图纸及相关规范</t>
  </si>
  <si>
    <t>030502001002</t>
  </si>
  <si>
    <t>1.名称:42U机柜
2.其他:详见招标文件、图纸及相关规范
3.含操作高度增加费、高层增加费
4.含设备，含机柜设备上架，理线，标签等</t>
  </si>
  <si>
    <t>030502010001</t>
  </si>
  <si>
    <t>配线架</t>
  </si>
  <si>
    <t>1.名称:48位机架式光纤配线架
2.满配SC耦合器
3.含操作高度增加费、高层增加费
4.其他:详见招标文件、图纸及相关规范</t>
  </si>
  <si>
    <t>个(块)</t>
  </si>
  <si>
    <t>合    计</t>
  </si>
  <si>
    <t>措施项目清单与计价汇总表</t>
  </si>
  <si>
    <t>第 14 页 共 16 页</t>
  </si>
  <si>
    <t>项 目 名 称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</si>
  <si>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</si>
  <si>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</si>
  <si>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</si>
  <si>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</si>
  <si>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</si>
  <si>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</si>
  <si>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</si>
  <si>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</si>
  <si>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</si>
  <si>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</si>
  <si>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</si>
  <si>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</si>
  <si>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</si>
  <si>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</si>
  <si>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7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</si>
  <si>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</si>
  <si>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</si>
  <si>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</si>
  <si>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</si>
  <si>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</si>
  <si>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</si>
  <si>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</si>
  <si>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</si>
  <si>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</si>
  <si>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</si>
  <si>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</si>
  <si>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</si>
  <si>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</si>
  <si>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</si>
  <si>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</si>
  <si>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</si>
  <si>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</si>
  <si>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</si>
  <si>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</si>
  <si>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</si>
  <si>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</si>
  <si>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</si>
  <si>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</si>
  <si>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</si>
  <si>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</si>
  <si>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</si>
  <si>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</si>
  <si>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</si>
  <si>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</si>
  <si>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</si>
  <si>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</si>
  <si>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</si>
  <si>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</si>
  <si>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</si>
  <si>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</si>
  <si>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</si>
  <si>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</si>
  <si>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措施项目清单与计价表(一)</t>
  </si>
  <si>
    <t>第 15 页 共 16 页</t>
  </si>
  <si>
    <t>计量
单位</t>
  </si>
  <si>
    <t>金额（元）</t>
  </si>
  <si>
    <t>031301017002</t>
  </si>
  <si>
    <t>脚手架搭拆</t>
  </si>
  <si>
    <t>1.脚手架搭拆
2.其他:详见招标文件、图纸及相关规范</t>
  </si>
  <si>
    <t>本页小计</t>
  </si>
  <si>
    <t xml:space="preserve">   注：本表适用于以综合单价形式计价的措施项目。</t>
  </si>
  <si>
    <t>规费、应纳税费项目清单与计价表</t>
  </si>
  <si>
    <t>第 16 页 共 16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</si>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</sst>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2" sqref="A2:F4"/>
    </sheetView>
  </sheetViews>
  <sheetFormatPr defaultColWidth="9.14285714285714" defaultRowHeight="12.75" outlineLevelCol="5"/>
  <cols>
    <col min="6" max="6" width="39" customWidth="1"/>
  </cols>
  <sheetData>
    <row r="1" ht="42" customHeight="1" spans="1:6">
      <c r="A1" s="43" t="s">
        <v>0</v>
      </c>
      <c r="B1" s="44"/>
      <c r="C1" s="44"/>
      <c r="D1" s="44"/>
      <c r="E1" s="44"/>
      <c r="F1" s="44"/>
    </row>
    <row r="2" ht="75" customHeight="1" spans="1:6">
      <c r="A2" s="45" t="s">
        <v>1</v>
      </c>
      <c r="B2" s="46"/>
      <c r="C2" s="46"/>
      <c r="D2" s="46"/>
      <c r="E2" s="46"/>
      <c r="F2" s="46"/>
    </row>
    <row r="3" ht="75" customHeight="1" spans="1:6">
      <c r="A3" s="45" t="s">
        <v>2</v>
      </c>
      <c r="B3" s="46"/>
      <c r="C3" s="46"/>
      <c r="D3" s="46"/>
      <c r="E3" s="46"/>
      <c r="F3" s="46"/>
    </row>
    <row r="4" ht="75" customHeight="1" spans="1:6">
      <c r="A4" s="45" t="s">
        <v>3</v>
      </c>
      <c r="B4" s="46"/>
      <c r="C4" s="46"/>
      <c r="D4" s="46"/>
      <c r="E4" s="46"/>
      <c r="F4" s="46"/>
    </row>
    <row r="5" ht="13.5" spans="1:6">
      <c r="A5" s="47"/>
      <c r="B5" s="48"/>
      <c r="C5" s="48"/>
      <c r="D5" s="48"/>
      <c r="E5" s="48"/>
      <c r="F5" s="48"/>
    </row>
    <row r="6" ht="13.5" spans="1:6">
      <c r="A6" s="47"/>
      <c r="B6" s="48"/>
      <c r="C6" s="48"/>
      <c r="D6" s="48"/>
      <c r="E6" s="48"/>
      <c r="F6" s="48"/>
    </row>
    <row r="7" ht="13.5" spans="1:6">
      <c r="A7" s="47"/>
      <c r="B7" s="48"/>
      <c r="C7" s="48"/>
      <c r="D7" s="48"/>
      <c r="E7" s="48"/>
      <c r="F7" s="48"/>
    </row>
    <row r="8" ht="13.5" spans="1:6">
      <c r="A8" s="47"/>
      <c r="B8" s="48"/>
      <c r="C8" s="48"/>
      <c r="D8" s="48"/>
      <c r="E8" s="48"/>
      <c r="F8" s="48"/>
    </row>
    <row r="9" ht="13.5" spans="1:6">
      <c r="A9" s="47"/>
      <c r="B9" s="48"/>
      <c r="C9" s="48"/>
      <c r="D9" s="48"/>
      <c r="E9" s="48"/>
      <c r="F9" s="48"/>
    </row>
    <row r="10" ht="13.5" spans="1:6">
      <c r="A10" s="47"/>
      <c r="B10" s="48"/>
      <c r="C10" s="48"/>
      <c r="D10" s="48"/>
      <c r="E10" s="48"/>
      <c r="F10" s="48"/>
    </row>
    <row r="11" ht="13.5" spans="1:6">
      <c r="A11" s="47"/>
      <c r="B11" s="48"/>
      <c r="C11" s="48"/>
      <c r="D11" s="48"/>
      <c r="E11" s="48"/>
      <c r="F11" s="48"/>
    </row>
    <row r="12" ht="13.5" spans="1:6">
      <c r="A12" s="47"/>
      <c r="B12" s="48"/>
      <c r="C12" s="48"/>
      <c r="D12" s="48"/>
      <c r="E12" s="48"/>
      <c r="F12" s="48"/>
    </row>
    <row r="13" ht="13.5" spans="1:6">
      <c r="A13" s="47"/>
      <c r="B13" s="48"/>
      <c r="C13" s="48"/>
      <c r="D13" s="48"/>
      <c r="E13" s="48"/>
      <c r="F13" s="48"/>
    </row>
    <row r="14" ht="13.5" spans="1:6">
      <c r="A14" s="47"/>
      <c r="B14" s="48"/>
      <c r="C14" s="48"/>
      <c r="D14" s="48"/>
      <c r="E14" s="48"/>
      <c r="F14" s="48"/>
    </row>
    <row r="15" ht="13.5" spans="1:6">
      <c r="A15" s="47"/>
      <c r="B15" s="48"/>
      <c r="C15" s="48"/>
      <c r="D15" s="48"/>
      <c r="E15" s="48"/>
      <c r="F15" s="48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5"/>
  <sheetViews>
    <sheetView showZeros="0" workbookViewId="0">
      <selection activeCell="F16" sqref="F16"/>
    </sheetView>
  </sheetViews>
  <sheetFormatPr defaultColWidth="9.14285714285714" defaultRowHeight="12.75" outlineLevelCol="6"/>
  <cols>
    <col min="1" max="1" width="9.28571428571429" customWidth="1"/>
    <col min="2" max="2" width="23.1428571428571" customWidth="1"/>
    <col min="3" max="3" width="9.14285714285714" customWidth="1"/>
    <col min="4" max="4" width="9.85714285714286" customWidth="1"/>
    <col min="5" max="5" width="11.7142857142857" customWidth="1"/>
    <col min="6" max="6" width="13.7142857142857" customWidth="1"/>
    <col min="7" max="7" width="17.1428571428571" customWidth="1"/>
  </cols>
  <sheetData>
    <row r="1" customFormat="1" ht="48.7" customHeight="1" spans="1:7">
      <c r="A1" s="1" t="s">
        <v>4</v>
      </c>
      <c r="B1" s="2"/>
      <c r="C1" s="2"/>
      <c r="D1" s="2"/>
      <c r="E1" s="2"/>
      <c r="F1" s="2"/>
      <c r="G1" s="2"/>
    </row>
    <row r="2" customFormat="1" ht="27.7" customHeight="1" spans="1:7">
      <c r="A2" s="3" t="s">
        <v>5</v>
      </c>
      <c r="B2" s="36"/>
      <c r="C2" s="4"/>
      <c r="D2" s="3" t="s">
        <v>6</v>
      </c>
      <c r="E2" s="4"/>
      <c r="F2" s="5" t="s">
        <v>7</v>
      </c>
      <c r="G2" s="6"/>
    </row>
    <row r="3" customFormat="1" ht="38.95" customHeight="1" spans="1:7">
      <c r="A3" s="7" t="s">
        <v>8</v>
      </c>
      <c r="B3" s="8" t="s">
        <v>9</v>
      </c>
      <c r="C3" s="15"/>
      <c r="D3" s="15"/>
      <c r="E3" s="9"/>
      <c r="F3" s="7" t="s">
        <v>10</v>
      </c>
      <c r="G3" s="10" t="s">
        <v>11</v>
      </c>
    </row>
    <row r="4" customFormat="1" ht="19.75" customHeight="1" spans="1:7">
      <c r="A4" s="7" t="s">
        <v>12</v>
      </c>
      <c r="B4" s="11" t="s">
        <v>13</v>
      </c>
      <c r="C4" s="15"/>
      <c r="D4" s="16"/>
      <c r="E4" s="12"/>
      <c r="F4" s="14">
        <f>F5</f>
        <v>0</v>
      </c>
      <c r="G4" s="14"/>
    </row>
    <row r="5" customFormat="1" ht="19.75" customHeight="1" spans="1:7">
      <c r="A5" s="7" t="s">
        <v>14</v>
      </c>
      <c r="B5" s="11" t="s">
        <v>15</v>
      </c>
      <c r="C5" s="15"/>
      <c r="D5" s="16"/>
      <c r="E5" s="12"/>
      <c r="F5" s="14">
        <f>'表 08A 分部分项工程量清单与计价表'!H44</f>
        <v>0</v>
      </c>
      <c r="G5" s="14"/>
    </row>
    <row r="6" customFormat="1" ht="19.75" customHeight="1" spans="1:7">
      <c r="A6" s="7" t="s">
        <v>16</v>
      </c>
      <c r="B6" s="11" t="s">
        <v>17</v>
      </c>
      <c r="C6" s="15"/>
      <c r="D6" s="16"/>
      <c r="E6" s="12"/>
      <c r="F6" s="14">
        <f>F8+F10</f>
        <v>22540.16</v>
      </c>
      <c r="G6" s="14"/>
    </row>
    <row r="7" customFormat="1" ht="19.75" customHeight="1" spans="1:7">
      <c r="A7" s="7" t="s">
        <v>18</v>
      </c>
      <c r="B7" s="11" t="s">
        <v>19</v>
      </c>
      <c r="C7" s="15"/>
      <c r="D7" s="16"/>
      <c r="E7" s="12"/>
      <c r="F7" s="14"/>
      <c r="G7" s="14"/>
    </row>
    <row r="8" customFormat="1" ht="19.75" customHeight="1" spans="1:7">
      <c r="A8" s="7" t="s">
        <v>20</v>
      </c>
      <c r="B8" s="11" t="s">
        <v>21</v>
      </c>
      <c r="C8" s="15"/>
      <c r="D8" s="16"/>
      <c r="E8" s="12"/>
      <c r="F8" s="14">
        <f>'表 10 措施项目清单与计价汇总表'!E4</f>
        <v>22540.16</v>
      </c>
      <c r="G8" s="14"/>
    </row>
    <row r="9" customFormat="1" ht="19.75" customHeight="1" spans="1:7">
      <c r="A9" s="7" t="s">
        <v>22</v>
      </c>
      <c r="B9" s="11" t="s">
        <v>23</v>
      </c>
      <c r="C9" s="15"/>
      <c r="D9" s="16"/>
      <c r="E9" s="12"/>
      <c r="F9" s="14"/>
      <c r="G9" s="14"/>
    </row>
    <row r="10" customFormat="1" ht="19.75" customHeight="1" spans="1:7">
      <c r="A10" s="7" t="s">
        <v>24</v>
      </c>
      <c r="B10" s="11" t="s">
        <v>25</v>
      </c>
      <c r="C10" s="15"/>
      <c r="D10" s="16"/>
      <c r="E10" s="12"/>
      <c r="F10" s="14">
        <f>'表 10-1 措施项目清单与计价表(一)'!H6</f>
        <v>0</v>
      </c>
      <c r="G10" s="14"/>
    </row>
    <row r="11" customFormat="1" ht="19.75" customHeight="1" spans="1:7">
      <c r="A11" s="7" t="s">
        <v>26</v>
      </c>
      <c r="B11" s="11" t="s">
        <v>27</v>
      </c>
      <c r="C11" s="15"/>
      <c r="D11" s="16"/>
      <c r="E11" s="12"/>
      <c r="F11" s="14"/>
      <c r="G11" s="14"/>
    </row>
    <row r="12" customFormat="1" ht="19.75" customHeight="1" spans="1:7">
      <c r="A12" s="7" t="s">
        <v>28</v>
      </c>
      <c r="B12" s="11" t="s">
        <v>29</v>
      </c>
      <c r="C12" s="15"/>
      <c r="D12" s="16"/>
      <c r="E12" s="12"/>
      <c r="F12" s="14"/>
      <c r="G12" s="14"/>
    </row>
    <row r="13" customFormat="1" ht="19.75" customHeight="1" spans="1:7">
      <c r="A13" s="7" t="s">
        <v>30</v>
      </c>
      <c r="B13" s="11" t="s">
        <v>31</v>
      </c>
      <c r="C13" s="15"/>
      <c r="D13" s="16"/>
      <c r="E13" s="12"/>
      <c r="F13" s="14"/>
      <c r="G13" s="14"/>
    </row>
    <row r="14" customFormat="1" ht="19.75" customHeight="1" spans="1:7">
      <c r="A14" s="7" t="s">
        <v>32</v>
      </c>
      <c r="B14" s="11" t="s">
        <v>33</v>
      </c>
      <c r="C14" s="15"/>
      <c r="D14" s="16"/>
      <c r="E14" s="12"/>
      <c r="F14" s="14"/>
      <c r="G14" s="14"/>
    </row>
    <row r="15" customFormat="1" ht="19.75" customHeight="1" spans="1:7">
      <c r="A15" s="7" t="s">
        <v>34</v>
      </c>
      <c r="B15" s="11" t="s">
        <v>35</v>
      </c>
      <c r="C15" s="15"/>
      <c r="D15" s="16"/>
      <c r="E15" s="12"/>
      <c r="F15" s="14">
        <f>'表 14 规费、应纳税费项目清单与计价表'!G4</f>
        <v>0</v>
      </c>
      <c r="G15" s="14"/>
    </row>
    <row r="16" customFormat="1" ht="19.75" customHeight="1" spans="1:7">
      <c r="A16" s="7" t="s">
        <v>36</v>
      </c>
      <c r="B16" s="11" t="s">
        <v>37</v>
      </c>
      <c r="C16" s="15"/>
      <c r="D16" s="16"/>
      <c r="E16" s="12"/>
      <c r="F16" s="14">
        <f>F4+F6+F11+F15</f>
        <v>22540.16</v>
      </c>
      <c r="G16" s="14"/>
    </row>
    <row r="17" customFormat="1" ht="19.75" customHeight="1" spans="1:7">
      <c r="A17" s="7" t="s">
        <v>38</v>
      </c>
      <c r="B17" s="11" t="s">
        <v>39</v>
      </c>
      <c r="C17" s="15"/>
      <c r="D17" s="16"/>
      <c r="E17" s="12"/>
      <c r="F17" s="14">
        <f>'表 14 规费、应纳税费项目清单与计价表'!G5</f>
        <v>0</v>
      </c>
      <c r="G17" s="14"/>
    </row>
    <row r="18" customFormat="1" ht="19.75" customHeight="1" spans="1:7">
      <c r="A18" s="7" t="s">
        <v>40</v>
      </c>
      <c r="B18" s="11" t="s">
        <v>41</v>
      </c>
      <c r="C18" s="15"/>
      <c r="D18" s="16"/>
      <c r="E18" s="12"/>
      <c r="F18" s="14">
        <f>'表 14 规费、应纳税费项目清单与计价表'!G6</f>
        <v>0</v>
      </c>
      <c r="G18" s="14"/>
    </row>
    <row r="19" customFormat="1" ht="19.75" customHeight="1" spans="1:7">
      <c r="A19" s="7" t="s">
        <v>42</v>
      </c>
      <c r="B19" s="11" t="s">
        <v>43</v>
      </c>
      <c r="C19" s="15"/>
      <c r="D19" s="16"/>
      <c r="E19" s="12"/>
      <c r="F19" s="14">
        <f>'表 14 规费、应纳税费项目清单与计价表'!G7</f>
        <v>0</v>
      </c>
      <c r="G19" s="14"/>
    </row>
    <row r="20" customFormat="1" ht="18.95" customHeight="1" spans="1:7">
      <c r="A20" s="7"/>
      <c r="B20" s="11"/>
      <c r="C20" s="15"/>
      <c r="D20" s="16"/>
      <c r="E20" s="12"/>
      <c r="F20" s="14"/>
      <c r="G20" s="14"/>
    </row>
    <row r="21" customFormat="1" ht="18.95" customHeight="1" spans="1:7">
      <c r="A21" s="7"/>
      <c r="B21" s="11"/>
      <c r="C21" s="15"/>
      <c r="D21" s="16"/>
      <c r="E21" s="12"/>
      <c r="F21" s="14"/>
      <c r="G21" s="14"/>
    </row>
    <row r="22" customFormat="1" ht="18.95" customHeight="1" spans="1:7">
      <c r="A22" s="7"/>
      <c r="B22" s="11"/>
      <c r="C22" s="15"/>
      <c r="D22" s="16"/>
      <c r="E22" s="12"/>
      <c r="F22" s="14"/>
      <c r="G22" s="14"/>
    </row>
    <row r="23" customFormat="1" ht="18.95" customHeight="1" spans="1:7">
      <c r="A23" s="7"/>
      <c r="B23" s="11"/>
      <c r="C23" s="15"/>
      <c r="D23" s="16"/>
      <c r="E23" s="12"/>
      <c r="F23" s="14"/>
      <c r="G23" s="14"/>
    </row>
    <row r="24" customFormat="1" ht="18.95" customHeight="1" spans="1:7">
      <c r="A24" s="7"/>
      <c r="B24" s="11"/>
      <c r="C24" s="15"/>
      <c r="D24" s="16"/>
      <c r="E24" s="12"/>
      <c r="F24" s="14"/>
      <c r="G24" s="14"/>
    </row>
    <row r="25" customFormat="1" ht="18.95" customHeight="1" spans="1:7">
      <c r="A25" s="7"/>
      <c r="B25" s="11"/>
      <c r="C25" s="15"/>
      <c r="D25" s="16"/>
      <c r="E25" s="12"/>
      <c r="F25" s="14"/>
      <c r="G25" s="14"/>
    </row>
    <row r="26" customFormat="1" ht="18.95" customHeight="1" spans="1:7">
      <c r="A26" s="7"/>
      <c r="B26" s="11"/>
      <c r="C26" s="15"/>
      <c r="D26" s="16"/>
      <c r="E26" s="12"/>
      <c r="F26" s="14"/>
      <c r="G26" s="14"/>
    </row>
    <row r="27" customFormat="1" ht="18.95" customHeight="1" spans="1:7">
      <c r="A27" s="7"/>
      <c r="B27" s="11"/>
      <c r="C27" s="15"/>
      <c r="D27" s="16"/>
      <c r="E27" s="12"/>
      <c r="F27" s="14"/>
      <c r="G27" s="14"/>
    </row>
    <row r="28" customFormat="1" ht="18.95" customHeight="1" spans="1:7">
      <c r="A28" s="7"/>
      <c r="B28" s="11"/>
      <c r="C28" s="15"/>
      <c r="D28" s="16"/>
      <c r="E28" s="12"/>
      <c r="F28" s="14"/>
      <c r="G28" s="14"/>
    </row>
    <row r="29" customFormat="1" ht="18.95" customHeight="1" spans="1:7">
      <c r="A29" s="7"/>
      <c r="B29" s="11"/>
      <c r="C29" s="15"/>
      <c r="D29" s="16"/>
      <c r="E29" s="12"/>
      <c r="F29" s="14"/>
      <c r="G29" s="14"/>
    </row>
    <row r="30" customFormat="1" ht="18.95" customHeight="1" spans="1:7">
      <c r="A30" s="7"/>
      <c r="B30" s="11"/>
      <c r="C30" s="15"/>
      <c r="D30" s="16"/>
      <c r="E30" s="12"/>
      <c r="F30" s="14"/>
      <c r="G30" s="14"/>
    </row>
    <row r="31" customFormat="1" ht="18.95" customHeight="1" spans="1:7">
      <c r="A31" s="7"/>
      <c r="B31" s="11"/>
      <c r="C31" s="15"/>
      <c r="D31" s="16"/>
      <c r="E31" s="12"/>
      <c r="F31" s="14"/>
      <c r="G31" s="14"/>
    </row>
    <row r="32" customFormat="1" ht="18.95" customHeight="1" spans="1:7">
      <c r="A32" s="7"/>
      <c r="B32" s="11"/>
      <c r="C32" s="15"/>
      <c r="D32" s="16"/>
      <c r="E32" s="12"/>
      <c r="F32" s="14"/>
      <c r="G32" s="14"/>
    </row>
    <row r="33" customFormat="1" ht="18.95" customHeight="1" spans="1:7">
      <c r="A33" s="7"/>
      <c r="B33" s="11"/>
      <c r="C33" s="15"/>
      <c r="D33" s="16"/>
      <c r="E33" s="12"/>
      <c r="F33" s="14"/>
      <c r="G33" s="14"/>
    </row>
    <row r="34" customFormat="1" ht="19.5" customHeight="1" spans="1:7">
      <c r="A34" s="8" t="s">
        <v>44</v>
      </c>
      <c r="B34" s="15"/>
      <c r="C34" s="15"/>
      <c r="D34" s="16"/>
      <c r="E34" s="26"/>
      <c r="F34" s="14">
        <f>F16+F17</f>
        <v>22540.16</v>
      </c>
      <c r="G34" s="14"/>
    </row>
    <row r="35" customFormat="1" ht="21" customHeight="1" spans="1:7">
      <c r="A35" s="27" t="s">
        <v>45</v>
      </c>
      <c r="B35" s="42"/>
      <c r="C35" s="42"/>
      <c r="D35" s="42"/>
      <c r="E35" s="42"/>
      <c r="F35" s="42"/>
      <c r="G35" s="42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46"/>
  <sheetViews>
    <sheetView showGridLines="0" showRuler="0" topLeftCell="A40" workbookViewId="0">
      <selection activeCell="H44" sqref="H44"/>
    </sheetView>
  </sheetViews>
  <sheetFormatPr defaultColWidth="9" defaultRowHeight="12.75"/>
  <cols>
    <col min="1" max="1" width="5.42857142857143" customWidth="1"/>
    <col min="2" max="2" width="13.8571428571429" customWidth="1"/>
    <col min="3" max="3" width="14.4285714285714" customWidth="1"/>
    <col min="4" max="4" width="43" customWidth="1"/>
    <col min="5" max="5" width="7.28571428571429" customWidth="1"/>
    <col min="6" max="6" width="8.57142857142857" customWidth="1"/>
    <col min="7" max="9" width="8.85714285714286" customWidth="1"/>
  </cols>
  <sheetData>
    <row r="1" ht="45" customHeight="1" spans="1:9">
      <c r="A1" s="32" t="s">
        <v>46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18" t="s">
        <v>5</v>
      </c>
      <c r="B2" s="33"/>
      <c r="C2" s="33"/>
      <c r="D2" s="34" t="s">
        <v>6</v>
      </c>
      <c r="E2" s="35"/>
      <c r="F2" s="33"/>
      <c r="G2" s="6" t="s">
        <v>47</v>
      </c>
      <c r="H2" s="36"/>
      <c r="I2" s="36"/>
    </row>
    <row r="3" ht="25.5" customHeight="1" spans="1:9">
      <c r="A3" s="22" t="s">
        <v>8</v>
      </c>
      <c r="B3" s="22" t="s">
        <v>48</v>
      </c>
      <c r="C3" s="22" t="s">
        <v>49</v>
      </c>
      <c r="D3" s="21" t="s">
        <v>50</v>
      </c>
      <c r="E3" s="22" t="s">
        <v>51</v>
      </c>
      <c r="F3" s="21" t="s">
        <v>52</v>
      </c>
      <c r="G3" s="8" t="s">
        <v>10</v>
      </c>
      <c r="H3" s="37"/>
      <c r="I3" s="41"/>
    </row>
    <row r="4" ht="25.5" customHeight="1" spans="1:9">
      <c r="A4" s="38"/>
      <c r="B4" s="38"/>
      <c r="C4" s="38"/>
      <c r="D4" s="38"/>
      <c r="E4" s="39"/>
      <c r="F4" s="38"/>
      <c r="G4" s="7" t="s">
        <v>53</v>
      </c>
      <c r="H4" s="7" t="s">
        <v>54</v>
      </c>
      <c r="I4" s="10" t="s">
        <v>55</v>
      </c>
    </row>
    <row r="5" ht="18" customHeight="1" spans="1:9">
      <c r="A5" s="40" t="s">
        <v>56</v>
      </c>
      <c r="B5" s="24" t="s">
        <v>56</v>
      </c>
      <c r="C5" s="11" t="s">
        <v>57</v>
      </c>
      <c r="D5" s="26"/>
      <c r="E5" s="24" t="s">
        <v>56</v>
      </c>
      <c r="F5" s="40" t="s">
        <v>56</v>
      </c>
      <c r="G5" s="17" t="s">
        <v>56</v>
      </c>
      <c r="H5" s="17" t="s">
        <v>56</v>
      </c>
      <c r="I5" s="17" t="s">
        <v>56</v>
      </c>
    </row>
    <row r="6" ht="18" customHeight="1" spans="1:9">
      <c r="A6" s="40" t="s">
        <v>56</v>
      </c>
      <c r="B6" s="24" t="s">
        <v>56</v>
      </c>
      <c r="C6" s="11" t="s">
        <v>58</v>
      </c>
      <c r="D6" s="26"/>
      <c r="E6" s="24" t="s">
        <v>56</v>
      </c>
      <c r="F6" s="40" t="s">
        <v>56</v>
      </c>
      <c r="G6" s="17" t="s">
        <v>56</v>
      </c>
      <c r="H6" s="17" t="s">
        <v>56</v>
      </c>
      <c r="I6" s="17" t="s">
        <v>56</v>
      </c>
    </row>
    <row r="7" ht="168.75" spans="1:9">
      <c r="A7" s="7">
        <v>1</v>
      </c>
      <c r="B7" s="24" t="s">
        <v>59</v>
      </c>
      <c r="C7" s="25" t="s">
        <v>60</v>
      </c>
      <c r="D7" s="25" t="s">
        <v>61</v>
      </c>
      <c r="E7" s="10" t="s">
        <v>62</v>
      </c>
      <c r="F7" s="14">
        <v>122</v>
      </c>
      <c r="G7" s="13" t="s">
        <v>56</v>
      </c>
      <c r="H7" s="13" t="s">
        <v>56</v>
      </c>
      <c r="I7" s="14" t="s">
        <v>56</v>
      </c>
    </row>
    <row r="8" ht="168.75" spans="1:9">
      <c r="A8" s="7">
        <v>2</v>
      </c>
      <c r="B8" s="24" t="s">
        <v>63</v>
      </c>
      <c r="C8" s="25" t="s">
        <v>60</v>
      </c>
      <c r="D8" s="25" t="s">
        <v>64</v>
      </c>
      <c r="E8" s="10" t="s">
        <v>62</v>
      </c>
      <c r="F8" s="14">
        <v>184</v>
      </c>
      <c r="G8" s="13" t="s">
        <v>56</v>
      </c>
      <c r="H8" s="13" t="s">
        <v>56</v>
      </c>
      <c r="I8" s="14" t="s">
        <v>56</v>
      </c>
    </row>
    <row r="9" ht="78" customHeight="1" spans="1:9">
      <c r="A9" s="7">
        <v>3</v>
      </c>
      <c r="B9" s="24" t="s">
        <v>65</v>
      </c>
      <c r="C9" s="25" t="s">
        <v>66</v>
      </c>
      <c r="D9" s="25" t="s">
        <v>67</v>
      </c>
      <c r="E9" s="10" t="s">
        <v>68</v>
      </c>
      <c r="F9" s="14">
        <v>11452.74</v>
      </c>
      <c r="G9" s="13" t="s">
        <v>56</v>
      </c>
      <c r="H9" s="13" t="s">
        <v>56</v>
      </c>
      <c r="I9" s="14" t="s">
        <v>56</v>
      </c>
    </row>
    <row r="10" ht="78" customHeight="1" spans="1:9">
      <c r="A10" s="7">
        <v>4</v>
      </c>
      <c r="B10" s="24" t="s">
        <v>69</v>
      </c>
      <c r="C10" s="25" t="s">
        <v>70</v>
      </c>
      <c r="D10" s="25" t="s">
        <v>71</v>
      </c>
      <c r="E10" s="10" t="s">
        <v>68</v>
      </c>
      <c r="F10" s="14">
        <v>4398.44</v>
      </c>
      <c r="G10" s="13" t="s">
        <v>56</v>
      </c>
      <c r="H10" s="13" t="s">
        <v>56</v>
      </c>
      <c r="I10" s="14" t="s">
        <v>56</v>
      </c>
    </row>
    <row r="11" ht="78" customHeight="1" spans="1:9">
      <c r="A11" s="7">
        <v>5</v>
      </c>
      <c r="B11" s="24" t="s">
        <v>72</v>
      </c>
      <c r="C11" s="25" t="s">
        <v>73</v>
      </c>
      <c r="D11" s="25" t="s">
        <v>74</v>
      </c>
      <c r="E11" s="10" t="s">
        <v>68</v>
      </c>
      <c r="F11" s="14">
        <v>4014.48</v>
      </c>
      <c r="G11" s="13" t="s">
        <v>56</v>
      </c>
      <c r="H11" s="13" t="s">
        <v>56</v>
      </c>
      <c r="I11" s="14" t="s">
        <v>56</v>
      </c>
    </row>
    <row r="12" ht="67.5" customHeight="1" spans="1:9">
      <c r="A12" s="7">
        <v>6</v>
      </c>
      <c r="B12" s="24" t="s">
        <v>75</v>
      </c>
      <c r="C12" s="25" t="s">
        <v>76</v>
      </c>
      <c r="D12" s="25" t="s">
        <v>77</v>
      </c>
      <c r="E12" s="10" t="s">
        <v>68</v>
      </c>
      <c r="F12" s="14">
        <v>5053.67</v>
      </c>
      <c r="G12" s="13" t="s">
        <v>56</v>
      </c>
      <c r="H12" s="13" t="s">
        <v>56</v>
      </c>
      <c r="I12" s="14" t="s">
        <v>56</v>
      </c>
    </row>
    <row r="13" ht="67.5" customHeight="1" spans="1:9">
      <c r="A13" s="7">
        <v>7</v>
      </c>
      <c r="B13" s="24" t="s">
        <v>78</v>
      </c>
      <c r="C13" s="25" t="s">
        <v>79</v>
      </c>
      <c r="D13" s="25" t="s">
        <v>80</v>
      </c>
      <c r="E13" s="10" t="s">
        <v>68</v>
      </c>
      <c r="F13" s="14">
        <v>183.6</v>
      </c>
      <c r="G13" s="13" t="s">
        <v>56</v>
      </c>
      <c r="H13" s="13" t="s">
        <v>56</v>
      </c>
      <c r="I13" s="14" t="s">
        <v>56</v>
      </c>
    </row>
    <row r="14" ht="78" customHeight="1" spans="1:9">
      <c r="A14" s="7">
        <v>8</v>
      </c>
      <c r="B14" s="24" t="s">
        <v>81</v>
      </c>
      <c r="C14" s="25" t="s">
        <v>73</v>
      </c>
      <c r="D14" s="25" t="s">
        <v>82</v>
      </c>
      <c r="E14" s="10" t="s">
        <v>68</v>
      </c>
      <c r="F14" s="14">
        <v>712.2</v>
      </c>
      <c r="G14" s="13" t="s">
        <v>56</v>
      </c>
      <c r="H14" s="13" t="s">
        <v>56</v>
      </c>
      <c r="I14" s="14" t="s">
        <v>56</v>
      </c>
    </row>
    <row r="15" ht="78" customHeight="1" spans="1:9">
      <c r="A15" s="7">
        <v>9</v>
      </c>
      <c r="B15" s="24" t="s">
        <v>83</v>
      </c>
      <c r="C15" s="25" t="s">
        <v>84</v>
      </c>
      <c r="D15" s="25" t="s">
        <v>85</v>
      </c>
      <c r="E15" s="10" t="s">
        <v>86</v>
      </c>
      <c r="F15" s="14">
        <v>306</v>
      </c>
      <c r="G15" s="13" t="s">
        <v>56</v>
      </c>
      <c r="H15" s="13" t="s">
        <v>56</v>
      </c>
      <c r="I15" s="14" t="s">
        <v>56</v>
      </c>
    </row>
    <row r="16" ht="57" customHeight="1" spans="1:9">
      <c r="A16" s="7">
        <v>10</v>
      </c>
      <c r="B16" s="24" t="s">
        <v>87</v>
      </c>
      <c r="C16" s="25" t="s">
        <v>88</v>
      </c>
      <c r="D16" s="25" t="s">
        <v>89</v>
      </c>
      <c r="E16" s="10" t="s">
        <v>90</v>
      </c>
      <c r="F16" s="14">
        <v>306</v>
      </c>
      <c r="G16" s="13" t="s">
        <v>56</v>
      </c>
      <c r="H16" s="13" t="s">
        <v>56</v>
      </c>
      <c r="I16" s="14" t="s">
        <v>56</v>
      </c>
    </row>
    <row r="17" ht="57" customHeight="1" spans="1:9">
      <c r="A17" s="7">
        <v>11</v>
      </c>
      <c r="B17" s="24" t="s">
        <v>91</v>
      </c>
      <c r="C17" s="25" t="s">
        <v>92</v>
      </c>
      <c r="D17" s="25" t="s">
        <v>93</v>
      </c>
      <c r="E17" s="10" t="s">
        <v>86</v>
      </c>
      <c r="F17" s="14">
        <v>612</v>
      </c>
      <c r="G17" s="13" t="s">
        <v>56</v>
      </c>
      <c r="H17" s="13" t="s">
        <v>56</v>
      </c>
      <c r="I17" s="14" t="s">
        <v>56</v>
      </c>
    </row>
    <row r="18" ht="57" customHeight="1" spans="1:9">
      <c r="A18" s="7">
        <v>12</v>
      </c>
      <c r="B18" s="24" t="s">
        <v>94</v>
      </c>
      <c r="C18" s="25" t="s">
        <v>95</v>
      </c>
      <c r="D18" s="25" t="s">
        <v>96</v>
      </c>
      <c r="E18" s="10" t="s">
        <v>97</v>
      </c>
      <c r="F18" s="14">
        <v>2</v>
      </c>
      <c r="G18" s="13" t="s">
        <v>56</v>
      </c>
      <c r="H18" s="13" t="s">
        <v>56</v>
      </c>
      <c r="I18" s="14" t="s">
        <v>56</v>
      </c>
    </row>
    <row r="19" ht="57" customHeight="1" spans="1:9">
      <c r="A19" s="7">
        <v>13</v>
      </c>
      <c r="B19" s="24" t="s">
        <v>98</v>
      </c>
      <c r="C19" s="25" t="s">
        <v>99</v>
      </c>
      <c r="D19" s="25" t="s">
        <v>100</v>
      </c>
      <c r="E19" s="10" t="s">
        <v>86</v>
      </c>
      <c r="F19" s="14">
        <v>21</v>
      </c>
      <c r="G19" s="13" t="s">
        <v>56</v>
      </c>
      <c r="H19" s="13" t="s">
        <v>56</v>
      </c>
      <c r="I19" s="14" t="s">
        <v>56</v>
      </c>
    </row>
    <row r="20" ht="57" customHeight="1" spans="1:9">
      <c r="A20" s="7">
        <v>14</v>
      </c>
      <c r="B20" s="24" t="s">
        <v>101</v>
      </c>
      <c r="C20" s="25" t="s">
        <v>102</v>
      </c>
      <c r="D20" s="25" t="s">
        <v>103</v>
      </c>
      <c r="E20" s="10" t="s">
        <v>104</v>
      </c>
      <c r="F20" s="14">
        <v>52</v>
      </c>
      <c r="G20" s="13" t="s">
        <v>56</v>
      </c>
      <c r="H20" s="13" t="s">
        <v>56</v>
      </c>
      <c r="I20" s="14" t="s">
        <v>56</v>
      </c>
    </row>
    <row r="21" ht="57" customHeight="1" spans="1:9">
      <c r="A21" s="7">
        <v>15</v>
      </c>
      <c r="B21" s="24" t="s">
        <v>105</v>
      </c>
      <c r="C21" s="25" t="s">
        <v>106</v>
      </c>
      <c r="D21" s="25" t="s">
        <v>107</v>
      </c>
      <c r="E21" s="10" t="s">
        <v>108</v>
      </c>
      <c r="F21" s="14">
        <v>42</v>
      </c>
      <c r="G21" s="13" t="s">
        <v>56</v>
      </c>
      <c r="H21" s="13" t="s">
        <v>56</v>
      </c>
      <c r="I21" s="14" t="s">
        <v>56</v>
      </c>
    </row>
    <row r="22" ht="258.75" spans="1:9">
      <c r="A22" s="7">
        <v>16</v>
      </c>
      <c r="B22" s="24" t="s">
        <v>109</v>
      </c>
      <c r="C22" s="25" t="s">
        <v>110</v>
      </c>
      <c r="D22" s="25" t="s">
        <v>111</v>
      </c>
      <c r="E22" s="10" t="s">
        <v>112</v>
      </c>
      <c r="F22" s="14">
        <v>21</v>
      </c>
      <c r="G22" s="13" t="s">
        <v>56</v>
      </c>
      <c r="H22" s="13" t="s">
        <v>56</v>
      </c>
      <c r="I22" s="14" t="s">
        <v>56</v>
      </c>
    </row>
    <row r="23" ht="33.75" spans="1:9">
      <c r="A23" s="7">
        <v>17</v>
      </c>
      <c r="B23" s="24" t="s">
        <v>113</v>
      </c>
      <c r="C23" s="25" t="s">
        <v>114</v>
      </c>
      <c r="D23" s="25" t="s">
        <v>115</v>
      </c>
      <c r="E23" s="10" t="s">
        <v>86</v>
      </c>
      <c r="F23" s="14">
        <v>21</v>
      </c>
      <c r="G23" s="13" t="s">
        <v>56</v>
      </c>
      <c r="H23" s="13" t="s">
        <v>56</v>
      </c>
      <c r="I23" s="14" t="s">
        <v>56</v>
      </c>
    </row>
    <row r="24" ht="45" spans="1:9">
      <c r="A24" s="7">
        <v>18</v>
      </c>
      <c r="B24" s="24" t="s">
        <v>116</v>
      </c>
      <c r="C24" s="25" t="s">
        <v>117</v>
      </c>
      <c r="D24" s="25" t="s">
        <v>118</v>
      </c>
      <c r="E24" s="10" t="s">
        <v>62</v>
      </c>
      <c r="F24" s="14">
        <v>21</v>
      </c>
      <c r="G24" s="13" t="s">
        <v>56</v>
      </c>
      <c r="H24" s="13" t="s">
        <v>56</v>
      </c>
      <c r="I24" s="14" t="s">
        <v>56</v>
      </c>
    </row>
    <row r="25" ht="88.5" customHeight="1" spans="1:9">
      <c r="A25" s="7">
        <v>19</v>
      </c>
      <c r="B25" s="24" t="s">
        <v>119</v>
      </c>
      <c r="C25" s="25" t="s">
        <v>120</v>
      </c>
      <c r="D25" s="25" t="s">
        <v>121</v>
      </c>
      <c r="E25" s="10" t="s">
        <v>122</v>
      </c>
      <c r="F25" s="14">
        <v>66</v>
      </c>
      <c r="G25" s="13" t="s">
        <v>56</v>
      </c>
      <c r="H25" s="13" t="s">
        <v>56</v>
      </c>
      <c r="I25" s="14" t="s">
        <v>56</v>
      </c>
    </row>
    <row r="26" ht="315" spans="1:9">
      <c r="A26" s="7">
        <v>20</v>
      </c>
      <c r="B26" s="24" t="s">
        <v>123</v>
      </c>
      <c r="C26" s="25" t="s">
        <v>124</v>
      </c>
      <c r="D26" s="25" t="s">
        <v>125</v>
      </c>
      <c r="E26" s="10" t="s">
        <v>86</v>
      </c>
      <c r="F26" s="14">
        <v>21</v>
      </c>
      <c r="G26" s="13" t="s">
        <v>56</v>
      </c>
      <c r="H26" s="13" t="s">
        <v>56</v>
      </c>
      <c r="I26" s="14" t="s">
        <v>56</v>
      </c>
    </row>
    <row r="27" ht="67.5" customHeight="1" spans="1:9">
      <c r="A27" s="7">
        <v>21</v>
      </c>
      <c r="B27" s="24" t="s">
        <v>126</v>
      </c>
      <c r="C27" s="25" t="s">
        <v>127</v>
      </c>
      <c r="D27" s="25" t="s">
        <v>128</v>
      </c>
      <c r="E27" s="10" t="s">
        <v>62</v>
      </c>
      <c r="F27" s="14">
        <v>21</v>
      </c>
      <c r="G27" s="13" t="s">
        <v>56</v>
      </c>
      <c r="H27" s="13" t="s">
        <v>56</v>
      </c>
      <c r="I27" s="14" t="s">
        <v>56</v>
      </c>
    </row>
    <row r="28" ht="57" customHeight="1" spans="1:9">
      <c r="A28" s="7">
        <v>22</v>
      </c>
      <c r="B28" s="24" t="s">
        <v>129</v>
      </c>
      <c r="C28" s="25" t="s">
        <v>130</v>
      </c>
      <c r="D28" s="25" t="s">
        <v>131</v>
      </c>
      <c r="E28" s="10" t="s">
        <v>86</v>
      </c>
      <c r="F28" s="14">
        <v>21</v>
      </c>
      <c r="G28" s="13" t="s">
        <v>56</v>
      </c>
      <c r="H28" s="13" t="s">
        <v>56</v>
      </c>
      <c r="I28" s="14" t="s">
        <v>56</v>
      </c>
    </row>
    <row r="29" ht="405" spans="1:9">
      <c r="A29" s="7">
        <v>23</v>
      </c>
      <c r="B29" s="24" t="s">
        <v>132</v>
      </c>
      <c r="C29" s="25" t="s">
        <v>133</v>
      </c>
      <c r="D29" s="25" t="s">
        <v>134</v>
      </c>
      <c r="E29" s="10" t="s">
        <v>62</v>
      </c>
      <c r="F29" s="14">
        <v>4</v>
      </c>
      <c r="G29" s="13" t="s">
        <v>56</v>
      </c>
      <c r="H29" s="13" t="s">
        <v>56</v>
      </c>
      <c r="I29" s="14" t="s">
        <v>56</v>
      </c>
    </row>
    <row r="30" ht="88.5" customHeight="1" spans="1:9">
      <c r="A30" s="7">
        <v>24</v>
      </c>
      <c r="B30" s="24" t="s">
        <v>135</v>
      </c>
      <c r="C30" s="25" t="s">
        <v>133</v>
      </c>
      <c r="D30" s="25" t="s">
        <v>136</v>
      </c>
      <c r="E30" s="10" t="s">
        <v>62</v>
      </c>
      <c r="F30" s="14">
        <v>80</v>
      </c>
      <c r="G30" s="13" t="s">
        <v>56</v>
      </c>
      <c r="H30" s="13" t="s">
        <v>56</v>
      </c>
      <c r="I30" s="14" t="s">
        <v>56</v>
      </c>
    </row>
    <row r="31" ht="57" customHeight="1" spans="1:9">
      <c r="A31" s="7">
        <v>25</v>
      </c>
      <c r="B31" s="24" t="s">
        <v>137</v>
      </c>
      <c r="C31" s="25" t="s">
        <v>138</v>
      </c>
      <c r="D31" s="25" t="s">
        <v>139</v>
      </c>
      <c r="E31" s="10" t="s">
        <v>90</v>
      </c>
      <c r="F31" s="14">
        <v>126</v>
      </c>
      <c r="G31" s="13" t="s">
        <v>56</v>
      </c>
      <c r="H31" s="13" t="s">
        <v>56</v>
      </c>
      <c r="I31" s="14" t="s">
        <v>56</v>
      </c>
    </row>
    <row r="32" ht="57" customHeight="1" spans="1:9">
      <c r="A32" s="7">
        <v>26</v>
      </c>
      <c r="B32" s="24" t="s">
        <v>140</v>
      </c>
      <c r="C32" s="25" t="s">
        <v>141</v>
      </c>
      <c r="D32" s="25" t="s">
        <v>142</v>
      </c>
      <c r="E32" s="10" t="s">
        <v>143</v>
      </c>
      <c r="F32" s="14">
        <v>252</v>
      </c>
      <c r="G32" s="13" t="s">
        <v>56</v>
      </c>
      <c r="H32" s="13" t="s">
        <v>56</v>
      </c>
      <c r="I32" s="14" t="s">
        <v>56</v>
      </c>
    </row>
    <row r="33" ht="57" customHeight="1" spans="1:9">
      <c r="A33" s="7">
        <v>27</v>
      </c>
      <c r="B33" s="24" t="s">
        <v>144</v>
      </c>
      <c r="C33" s="25" t="s">
        <v>102</v>
      </c>
      <c r="D33" s="25" t="s">
        <v>145</v>
      </c>
      <c r="E33" s="10" t="s">
        <v>104</v>
      </c>
      <c r="F33" s="14">
        <v>84</v>
      </c>
      <c r="G33" s="13" t="s">
        <v>56</v>
      </c>
      <c r="H33" s="13" t="s">
        <v>56</v>
      </c>
      <c r="I33" s="14" t="s">
        <v>56</v>
      </c>
    </row>
    <row r="34" ht="67.5" customHeight="1" spans="1:9">
      <c r="A34" s="7">
        <v>28</v>
      </c>
      <c r="B34" s="24" t="s">
        <v>146</v>
      </c>
      <c r="C34" s="25" t="s">
        <v>147</v>
      </c>
      <c r="D34" s="25" t="s">
        <v>148</v>
      </c>
      <c r="E34" s="10" t="s">
        <v>86</v>
      </c>
      <c r="F34" s="14">
        <v>306</v>
      </c>
      <c r="G34" s="13" t="s">
        <v>56</v>
      </c>
      <c r="H34" s="13" t="s">
        <v>56</v>
      </c>
      <c r="I34" s="14" t="s">
        <v>56</v>
      </c>
    </row>
    <row r="35" ht="67.5" customHeight="1" spans="1:9">
      <c r="A35" s="7">
        <v>29</v>
      </c>
      <c r="B35" s="24" t="s">
        <v>149</v>
      </c>
      <c r="C35" s="25" t="s">
        <v>150</v>
      </c>
      <c r="D35" s="25" t="s">
        <v>151</v>
      </c>
      <c r="E35" s="10" t="s">
        <v>152</v>
      </c>
      <c r="F35" s="14">
        <v>1</v>
      </c>
      <c r="G35" s="13" t="s">
        <v>56</v>
      </c>
      <c r="H35" s="13" t="s">
        <v>56</v>
      </c>
      <c r="I35" s="14" t="s">
        <v>56</v>
      </c>
    </row>
    <row r="36" ht="78" customHeight="1" spans="1:9">
      <c r="A36" s="7">
        <v>30</v>
      </c>
      <c r="B36" s="24" t="s">
        <v>153</v>
      </c>
      <c r="C36" s="25" t="s">
        <v>154</v>
      </c>
      <c r="D36" s="25" t="s">
        <v>155</v>
      </c>
      <c r="E36" s="10" t="s">
        <v>68</v>
      </c>
      <c r="F36" s="14">
        <v>2007.24</v>
      </c>
      <c r="G36" s="13" t="s">
        <v>56</v>
      </c>
      <c r="H36" s="13" t="s">
        <v>56</v>
      </c>
      <c r="I36" s="14" t="s">
        <v>56</v>
      </c>
    </row>
    <row r="37" ht="78" customHeight="1" spans="1:9">
      <c r="A37" s="7">
        <v>31</v>
      </c>
      <c r="B37" s="24" t="s">
        <v>156</v>
      </c>
      <c r="C37" s="25" t="s">
        <v>154</v>
      </c>
      <c r="D37" s="25" t="s">
        <v>157</v>
      </c>
      <c r="E37" s="10" t="s">
        <v>68</v>
      </c>
      <c r="F37" s="14">
        <v>551.21</v>
      </c>
      <c r="G37" s="13" t="s">
        <v>56</v>
      </c>
      <c r="H37" s="13" t="s">
        <v>56</v>
      </c>
      <c r="I37" s="14" t="s">
        <v>56</v>
      </c>
    </row>
    <row r="38" ht="213.75" spans="1:9">
      <c r="A38" s="7">
        <v>32</v>
      </c>
      <c r="B38" s="24" t="s">
        <v>158</v>
      </c>
      <c r="C38" s="25" t="s">
        <v>110</v>
      </c>
      <c r="D38" s="25" t="s">
        <v>159</v>
      </c>
      <c r="E38" s="10" t="s">
        <v>112</v>
      </c>
      <c r="F38" s="14">
        <v>1</v>
      </c>
      <c r="G38" s="13" t="s">
        <v>56</v>
      </c>
      <c r="H38" s="13" t="s">
        <v>56</v>
      </c>
      <c r="I38" s="14" t="s">
        <v>56</v>
      </c>
    </row>
    <row r="39" ht="225" spans="1:9">
      <c r="A39" s="7">
        <v>33</v>
      </c>
      <c r="B39" s="24" t="s">
        <v>160</v>
      </c>
      <c r="C39" s="25" t="s">
        <v>110</v>
      </c>
      <c r="D39" s="25" t="s">
        <v>161</v>
      </c>
      <c r="E39" s="10" t="s">
        <v>112</v>
      </c>
      <c r="F39" s="14">
        <v>1</v>
      </c>
      <c r="G39" s="13" t="s">
        <v>56</v>
      </c>
      <c r="H39" s="13" t="s">
        <v>56</v>
      </c>
      <c r="I39" s="14" t="s">
        <v>56</v>
      </c>
    </row>
    <row r="40" ht="225" spans="1:9">
      <c r="A40" s="7">
        <v>34</v>
      </c>
      <c r="B40" s="24" t="s">
        <v>162</v>
      </c>
      <c r="C40" s="25" t="s">
        <v>163</v>
      </c>
      <c r="D40" s="25" t="s">
        <v>164</v>
      </c>
      <c r="E40" s="10" t="s">
        <v>165</v>
      </c>
      <c r="F40" s="14">
        <v>2</v>
      </c>
      <c r="G40" s="13" t="s">
        <v>56</v>
      </c>
      <c r="H40" s="13" t="s">
        <v>56</v>
      </c>
      <c r="I40" s="14" t="s">
        <v>56</v>
      </c>
    </row>
    <row r="41" ht="225" spans="1:9">
      <c r="A41" s="7">
        <v>35</v>
      </c>
      <c r="B41" s="24" t="s">
        <v>166</v>
      </c>
      <c r="C41" s="25" t="s">
        <v>110</v>
      </c>
      <c r="D41" s="25" t="s">
        <v>167</v>
      </c>
      <c r="E41" s="10" t="s">
        <v>112</v>
      </c>
      <c r="F41" s="14">
        <v>3</v>
      </c>
      <c r="G41" s="13" t="s">
        <v>56</v>
      </c>
      <c r="H41" s="13" t="s">
        <v>56</v>
      </c>
      <c r="I41" s="14" t="s">
        <v>56</v>
      </c>
    </row>
    <row r="42" ht="45" spans="1:9">
      <c r="A42" s="7">
        <v>36</v>
      </c>
      <c r="B42" s="24" t="s">
        <v>168</v>
      </c>
      <c r="C42" s="25" t="s">
        <v>117</v>
      </c>
      <c r="D42" s="25" t="s">
        <v>169</v>
      </c>
      <c r="E42" s="10" t="s">
        <v>62</v>
      </c>
      <c r="F42" s="14">
        <v>2</v>
      </c>
      <c r="G42" s="13" t="s">
        <v>56</v>
      </c>
      <c r="H42" s="13" t="s">
        <v>56</v>
      </c>
      <c r="I42" s="14" t="s">
        <v>56</v>
      </c>
    </row>
    <row r="43" ht="45" spans="1:9">
      <c r="A43" s="7">
        <v>37</v>
      </c>
      <c r="B43" s="24" t="s">
        <v>170</v>
      </c>
      <c r="C43" s="25" t="s">
        <v>171</v>
      </c>
      <c r="D43" s="25" t="s">
        <v>172</v>
      </c>
      <c r="E43" s="10" t="s">
        <v>173</v>
      </c>
      <c r="F43" s="14">
        <v>3</v>
      </c>
      <c r="G43" s="13" t="s">
        <v>56</v>
      </c>
      <c r="H43" s="13" t="s">
        <v>56</v>
      </c>
      <c r="I43" s="14" t="s">
        <v>56</v>
      </c>
    </row>
    <row r="44" ht="30" customHeight="1" spans="1:9">
      <c r="A44" s="8" t="s">
        <v>174</v>
      </c>
      <c r="B44" s="16"/>
      <c r="C44" s="16"/>
      <c r="D44" s="16"/>
      <c r="E44" s="16"/>
      <c r="F44" s="16"/>
      <c r="G44" s="26"/>
      <c r="H44" s="14">
        <f>SUM(H7:H43)</f>
        <v>0</v>
      </c>
      <c r="I44" s="14" t="s">
        <v>56</v>
      </c>
    </row>
    <row r="45" ht="30" customHeight="1"/>
    <row r="46" ht="30" customHeight="1"/>
  </sheetData>
  <mergeCells count="14">
    <mergeCell ref="A1:I1"/>
    <mergeCell ref="A2:C2"/>
    <mergeCell ref="D2:F2"/>
    <mergeCell ref="G2:I2"/>
    <mergeCell ref="G3:I3"/>
    <mergeCell ref="C5:D5"/>
    <mergeCell ref="C6:D6"/>
    <mergeCell ref="A44:G44"/>
    <mergeCell ref="A3:A4"/>
    <mergeCell ref="B3:B4"/>
    <mergeCell ref="C3:C4"/>
    <mergeCell ref="D3:D4"/>
    <mergeCell ref="E3:E4"/>
    <mergeCell ref="F3:F4"/>
  </mergeCells>
  <pageMargins left="0.59" right="0.42" top="0.42" bottom="0.42" header="0.24" footer="0.24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39"/>
  <sheetViews>
    <sheetView showGridLines="0" showRuler="0" workbookViewId="0">
      <selection activeCell="E19" sqref="E19:F19"/>
    </sheetView>
  </sheetViews>
  <sheetFormatPr defaultColWidth="9" defaultRowHeight="12.75" outlineLevelCol="5"/>
  <cols>
    <col min="1" max="1" width="12.7142857142857" customWidth="1"/>
    <col min="2" max="2" width="28.2857142857143" customWidth="1"/>
    <col min="3" max="3" width="8.14285714285714" customWidth="1"/>
    <col min="4" max="4" width="22.8571428571429" customWidth="1"/>
    <col min="5" max="5" width="5.85714285714286" customWidth="1"/>
    <col min="6" max="6" width="21.2857142857143" customWidth="1"/>
  </cols>
  <sheetData>
    <row r="1" ht="44.95" customHeight="1" spans="1:6">
      <c r="A1" s="1" t="s">
        <v>175</v>
      </c>
      <c r="B1" s="1"/>
      <c r="C1" s="1"/>
      <c r="D1" s="1"/>
      <c r="E1" s="1"/>
      <c r="F1" s="1"/>
    </row>
    <row r="2" ht="25.45" customHeight="1" spans="1:6">
      <c r="A2" s="18" t="s">
        <v>5</v>
      </c>
      <c r="B2" s="19"/>
      <c r="C2" s="19"/>
      <c r="D2" s="18" t="s">
        <v>6</v>
      </c>
      <c r="E2" s="19"/>
      <c r="F2" s="20" t="s">
        <v>176</v>
      </c>
    </row>
    <row r="3" ht="18" customHeight="1" spans="1:6">
      <c r="A3" s="7" t="s">
        <v>8</v>
      </c>
      <c r="B3" s="8" t="s">
        <v>177</v>
      </c>
      <c r="C3" s="16"/>
      <c r="D3" s="26"/>
      <c r="E3" s="29" t="s">
        <v>10</v>
      </c>
      <c r="F3" s="9"/>
    </row>
    <row r="4" ht="18.55" customHeight="1" spans="1:6">
      <c r="A4" s="7" t="s">
        <v>12</v>
      </c>
      <c r="B4" s="30" t="s">
        <v>21</v>
      </c>
      <c r="C4" s="16"/>
      <c r="D4" s="26"/>
      <c r="E4" s="31">
        <f>SUM(E5,E9)</f>
        <v>22540.16</v>
      </c>
      <c r="F4" s="26"/>
    </row>
    <row r="5" ht="18.55" customHeight="1" spans="1:6">
      <c r="A5" s="7" t="s">
        <v>14</v>
      </c>
      <c r="B5" s="30" t="s">
        <v>178</v>
      </c>
      <c r="C5" s="16"/>
      <c r="D5" s="26"/>
      <c r="E5" s="31">
        <v>18307.27</v>
      </c>
      <c r="F5" s="26"/>
    </row>
    <row r="6" ht="18.55" customHeight="1" spans="1:6">
      <c r="A6" s="7" t="s">
        <v>179</v>
      </c>
      <c r="B6" s="30" t="s">
        <v>180</v>
      </c>
      <c r="C6" s="16"/>
      <c r="D6" s="26"/>
      <c r="E6" s="31"/>
      <c r="F6" s="26"/>
    </row>
    <row r="7" ht="18.55" customHeight="1" spans="1:6">
      <c r="A7" s="7" t="s">
        <v>181</v>
      </c>
      <c r="B7" s="30" t="s">
        <v>182</v>
      </c>
      <c r="C7" s="16"/>
      <c r="D7" s="26"/>
      <c r="E7" s="31"/>
      <c r="F7" s="26"/>
    </row>
    <row r="8" ht="18.55" customHeight="1" spans="1:6">
      <c r="A8" s="7" t="s">
        <v>183</v>
      </c>
      <c r="B8" s="30" t="s">
        <v>184</v>
      </c>
      <c r="C8" s="16"/>
      <c r="D8" s="26"/>
      <c r="E8" s="31"/>
      <c r="F8" s="26"/>
    </row>
    <row r="9" ht="18.55" customHeight="1" spans="1:6">
      <c r="A9" s="7" t="s">
        <v>185</v>
      </c>
      <c r="B9" s="30" t="s">
        <v>186</v>
      </c>
      <c r="C9" s="16"/>
      <c r="D9" s="26"/>
      <c r="E9" s="31">
        <v>4232.89</v>
      </c>
      <c r="F9" s="26"/>
    </row>
    <row r="10" ht="18.55" customHeight="1" spans="1:6">
      <c r="A10" s="7" t="s">
        <v>16</v>
      </c>
      <c r="B10" s="30" t="s">
        <v>187</v>
      </c>
      <c r="C10" s="16"/>
      <c r="D10" s="26"/>
      <c r="E10" s="31" t="s">
        <v>56</v>
      </c>
      <c r="F10" s="26"/>
    </row>
    <row r="11" ht="18.55" customHeight="1" spans="1:6">
      <c r="A11" s="7" t="s">
        <v>26</v>
      </c>
      <c r="B11" s="30" t="s">
        <v>188</v>
      </c>
      <c r="C11" s="16"/>
      <c r="D11" s="26"/>
      <c r="E11" s="31" t="s">
        <v>56</v>
      </c>
      <c r="F11" s="26"/>
    </row>
    <row r="12" ht="18.55" customHeight="1" spans="1:6">
      <c r="A12" s="7" t="s">
        <v>34</v>
      </c>
      <c r="B12" s="30" t="s">
        <v>189</v>
      </c>
      <c r="C12" s="16"/>
      <c r="D12" s="26"/>
      <c r="E12" s="31" t="s">
        <v>56</v>
      </c>
      <c r="F12" s="26"/>
    </row>
    <row r="13" ht="18.55" customHeight="1" spans="1:6">
      <c r="A13" s="7" t="s">
        <v>36</v>
      </c>
      <c r="B13" s="30" t="s">
        <v>190</v>
      </c>
      <c r="C13" s="16"/>
      <c r="D13" s="26"/>
      <c r="E13" s="31" t="s">
        <v>56</v>
      </c>
      <c r="F13" s="26"/>
    </row>
    <row r="14" ht="18.55" customHeight="1" spans="1:6">
      <c r="A14" s="7" t="s">
        <v>38</v>
      </c>
      <c r="B14" s="30" t="s">
        <v>191</v>
      </c>
      <c r="C14" s="16"/>
      <c r="D14" s="26"/>
      <c r="E14" s="31" t="s">
        <v>56</v>
      </c>
      <c r="F14" s="26"/>
    </row>
    <row r="15" ht="18.55" customHeight="1" spans="1:6">
      <c r="A15" s="7" t="s">
        <v>192</v>
      </c>
      <c r="B15" s="30" t="s">
        <v>193</v>
      </c>
      <c r="C15" s="16"/>
      <c r="D15" s="26"/>
      <c r="E15" s="31" t="s">
        <v>56</v>
      </c>
      <c r="F15" s="26"/>
    </row>
    <row r="16" ht="18.55" customHeight="1" spans="1:6">
      <c r="A16" s="7" t="s">
        <v>194</v>
      </c>
      <c r="B16" s="30" t="s">
        <v>195</v>
      </c>
      <c r="C16" s="16"/>
      <c r="D16" s="26"/>
      <c r="E16" s="31" t="s">
        <v>56</v>
      </c>
      <c r="F16" s="26"/>
    </row>
    <row r="17" ht="18.55" customHeight="1" spans="1:6">
      <c r="A17" s="7" t="s">
        <v>196</v>
      </c>
      <c r="B17" s="30" t="s">
        <v>197</v>
      </c>
      <c r="C17" s="16"/>
      <c r="D17" s="26"/>
      <c r="E17" s="31" t="s">
        <v>56</v>
      </c>
      <c r="F17" s="26"/>
    </row>
    <row r="18" ht="18.55" customHeight="1" spans="1:6">
      <c r="A18" s="7" t="s">
        <v>198</v>
      </c>
      <c r="B18" s="30" t="s">
        <v>199</v>
      </c>
      <c r="C18" s="16"/>
      <c r="D18" s="26"/>
      <c r="E18" s="31">
        <f>'表 10-1 措施项目清单与计价表(一)'!H6</f>
        <v>0</v>
      </c>
      <c r="F18" s="26"/>
    </row>
    <row r="19" ht="18.55" customHeight="1" spans="1:6">
      <c r="A19" s="7" t="s">
        <v>200</v>
      </c>
      <c r="B19" s="30" t="s">
        <v>201</v>
      </c>
      <c r="C19" s="16"/>
      <c r="D19" s="26"/>
      <c r="E19" s="31" t="s">
        <v>56</v>
      </c>
      <c r="F19" s="26"/>
    </row>
    <row r="20" ht="18.55" customHeight="1" spans="1:6">
      <c r="A20" s="7" t="s">
        <v>202</v>
      </c>
      <c r="B20" s="30" t="s">
        <v>203</v>
      </c>
      <c r="C20" s="16"/>
      <c r="D20" s="26"/>
      <c r="E20" s="31" t="s">
        <v>56</v>
      </c>
      <c r="F20" s="26"/>
    </row>
    <row r="21" ht="18.55" customHeight="1" spans="1:6">
      <c r="A21" s="7" t="s">
        <v>204</v>
      </c>
      <c r="B21" s="30" t="s">
        <v>205</v>
      </c>
      <c r="C21" s="16"/>
      <c r="D21" s="26"/>
      <c r="E21" s="31" t="s">
        <v>56</v>
      </c>
      <c r="F21" s="26"/>
    </row>
    <row r="22" ht="18.55" customHeight="1" spans="1:6">
      <c r="A22" s="7" t="s">
        <v>206</v>
      </c>
      <c r="B22" s="30" t="s">
        <v>207</v>
      </c>
      <c r="C22" s="16"/>
      <c r="D22" s="26"/>
      <c r="E22" s="31" t="s">
        <v>56</v>
      </c>
      <c r="F22" s="26"/>
    </row>
    <row r="23" ht="18.55" customHeight="1" spans="1:6">
      <c r="A23" s="7" t="s">
        <v>208</v>
      </c>
      <c r="B23" s="30" t="s">
        <v>209</v>
      </c>
      <c r="C23" s="16"/>
      <c r="D23" s="26"/>
      <c r="E23" s="31" t="s">
        <v>56</v>
      </c>
      <c r="F23" s="26"/>
    </row>
    <row r="24" ht="18.55" customHeight="1" spans="1:6">
      <c r="A24" s="7" t="s">
        <v>210</v>
      </c>
      <c r="B24" s="30" t="s">
        <v>211</v>
      </c>
      <c r="C24" s="16"/>
      <c r="D24" s="26"/>
      <c r="E24" s="31" t="s">
        <v>56</v>
      </c>
      <c r="F24" s="26"/>
    </row>
    <row r="25" ht="18.55" customHeight="1" spans="1:6">
      <c r="A25" s="7" t="s">
        <v>212</v>
      </c>
      <c r="B25" s="30" t="s">
        <v>213</v>
      </c>
      <c r="C25" s="16"/>
      <c r="D25" s="26"/>
      <c r="E25" s="31" t="s">
        <v>56</v>
      </c>
      <c r="F25" s="26"/>
    </row>
    <row r="26" ht="18.55" customHeight="1" spans="1:6">
      <c r="A26" s="7" t="s">
        <v>214</v>
      </c>
      <c r="B26" s="30" t="s">
        <v>215</v>
      </c>
      <c r="C26" s="16"/>
      <c r="D26" s="26"/>
      <c r="E26" s="31" t="s">
        <v>56</v>
      </c>
      <c r="F26" s="26"/>
    </row>
    <row r="27" ht="18.55" customHeight="1" spans="1:6">
      <c r="A27" s="7" t="s">
        <v>216</v>
      </c>
      <c r="B27" s="30" t="s">
        <v>217</v>
      </c>
      <c r="C27" s="16"/>
      <c r="D27" s="26"/>
      <c r="E27" s="31" t="s">
        <v>56</v>
      </c>
      <c r="F27" s="26"/>
    </row>
    <row r="28" ht="18.55" customHeight="1" spans="1:6">
      <c r="A28" s="7" t="s">
        <v>218</v>
      </c>
      <c r="B28" s="30" t="s">
        <v>219</v>
      </c>
      <c r="C28" s="16"/>
      <c r="D28" s="26"/>
      <c r="E28" s="31" t="s">
        <v>56</v>
      </c>
      <c r="F28" s="26"/>
    </row>
    <row r="29" ht="18.55" customHeight="1" spans="1:6">
      <c r="A29" s="7" t="s">
        <v>220</v>
      </c>
      <c r="B29" s="30" t="s">
        <v>221</v>
      </c>
      <c r="C29" s="16"/>
      <c r="D29" s="26"/>
      <c r="E29" s="31" t="s">
        <v>56</v>
      </c>
      <c r="F29" s="26"/>
    </row>
    <row r="30" ht="18.55" customHeight="1" spans="1:6">
      <c r="A30" s="7" t="s">
        <v>222</v>
      </c>
      <c r="B30" s="30" t="s">
        <v>223</v>
      </c>
      <c r="C30" s="16"/>
      <c r="D30" s="26"/>
      <c r="E30" s="31" t="s">
        <v>56</v>
      </c>
      <c r="F30" s="26"/>
    </row>
    <row r="31" ht="18.55" customHeight="1" spans="1:6">
      <c r="A31" s="7" t="s">
        <v>224</v>
      </c>
      <c r="B31" s="30" t="s">
        <v>225</v>
      </c>
      <c r="C31" s="16"/>
      <c r="D31" s="26"/>
      <c r="E31" s="31" t="s">
        <v>56</v>
      </c>
      <c r="F31" s="26"/>
    </row>
    <row r="32" ht="18.55" customHeight="1" spans="1:6">
      <c r="A32" s="7" t="s">
        <v>226</v>
      </c>
      <c r="B32" s="30" t="s">
        <v>227</v>
      </c>
      <c r="C32" s="16"/>
      <c r="D32" s="26"/>
      <c r="E32" s="31" t="s">
        <v>56</v>
      </c>
      <c r="F32" s="26"/>
    </row>
    <row r="33" ht="19.3" customHeight="1" spans="1:6">
      <c r="A33" s="7"/>
      <c r="B33" s="30"/>
      <c r="C33" s="16"/>
      <c r="D33" s="26"/>
      <c r="E33" s="31" t="s">
        <v>56</v>
      </c>
      <c r="F33" s="26"/>
    </row>
    <row r="34" ht="19.3" customHeight="1" spans="1:6">
      <c r="A34" s="7"/>
      <c r="B34" s="30"/>
      <c r="C34" s="16"/>
      <c r="D34" s="26"/>
      <c r="E34" s="31" t="s">
        <v>56</v>
      </c>
      <c r="F34" s="26"/>
    </row>
    <row r="35" ht="19.3" customHeight="1" spans="1:6">
      <c r="A35" s="7"/>
      <c r="B35" s="30"/>
      <c r="C35" s="16"/>
      <c r="D35" s="26"/>
      <c r="E35" s="31" t="s">
        <v>56</v>
      </c>
      <c r="F35" s="26"/>
    </row>
    <row r="36" ht="19.3" customHeight="1" spans="1:6">
      <c r="A36" s="7"/>
      <c r="B36" s="30"/>
      <c r="C36" s="16"/>
      <c r="D36" s="26"/>
      <c r="E36" s="31" t="s">
        <v>56</v>
      </c>
      <c r="F36" s="26"/>
    </row>
    <row r="37" ht="19.3" customHeight="1" spans="1:6">
      <c r="A37" s="7"/>
      <c r="B37" s="30"/>
      <c r="C37" s="16"/>
      <c r="D37" s="26"/>
      <c r="E37" s="31" t="s">
        <v>56</v>
      </c>
      <c r="F37" s="26"/>
    </row>
    <row r="38" ht="18" customHeight="1" spans="1:6">
      <c r="A38" s="8" t="s">
        <v>228</v>
      </c>
      <c r="B38" s="15"/>
      <c r="C38" s="15"/>
      <c r="D38" s="9"/>
      <c r="E38" s="8" t="s">
        <v>56</v>
      </c>
      <c r="F38" s="26"/>
    </row>
    <row r="39" ht="18" customHeight="1" spans="1:6">
      <c r="A39" s="27" t="s">
        <v>229</v>
      </c>
      <c r="B39" s="28"/>
      <c r="C39" s="28"/>
      <c r="D39" s="28"/>
      <c r="E39" s="19"/>
      <c r="F39" s="19"/>
    </row>
  </sheetData>
  <mergeCells count="76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A38:D38"/>
    <mergeCell ref="E38:F38"/>
    <mergeCell ref="A39:F39"/>
  </mergeCells>
  <pageMargins left="0.59" right="0.42" top="0.42" bottom="0.42" header="0.24" footer="0.24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7"/>
  <sheetViews>
    <sheetView showGridLines="0" showRuler="0" workbookViewId="0">
      <selection activeCell="H6" sqref="H6"/>
    </sheetView>
  </sheetViews>
  <sheetFormatPr defaultColWidth="9" defaultRowHeight="12.75" outlineLevelCol="7"/>
  <cols>
    <col min="1" max="1" width="7.28571428571429" customWidth="1"/>
    <col min="2" max="2" width="12.4285714285714" customWidth="1"/>
    <col min="3" max="3" width="18.4285714285714" customWidth="1"/>
    <col min="4" max="4" width="21.8571428571429" customWidth="1"/>
    <col min="5" max="5" width="8.42857142857143" customWidth="1"/>
    <col min="6" max="8" width="10.2857142857143" customWidth="1"/>
  </cols>
  <sheetData>
    <row r="1" ht="44.95" customHeight="1" spans="1:8">
      <c r="A1" s="1" t="s">
        <v>230</v>
      </c>
      <c r="B1" s="2"/>
      <c r="C1" s="2"/>
      <c r="D1" s="2"/>
      <c r="E1" s="2"/>
      <c r="F1" s="2"/>
      <c r="G1" s="2"/>
      <c r="H1" s="2"/>
    </row>
    <row r="2" ht="25.45" customHeight="1" spans="1:8">
      <c r="A2" s="18" t="s">
        <v>5</v>
      </c>
      <c r="B2" s="19"/>
      <c r="C2" s="19"/>
      <c r="D2" s="18" t="s">
        <v>6</v>
      </c>
      <c r="E2" s="19"/>
      <c r="F2" s="20" t="s">
        <v>231</v>
      </c>
      <c r="G2" s="6"/>
      <c r="H2" s="6"/>
    </row>
    <row r="3" ht="25.45" customHeight="1" spans="1:8">
      <c r="A3" s="21" t="s">
        <v>8</v>
      </c>
      <c r="B3" s="21" t="s">
        <v>48</v>
      </c>
      <c r="C3" s="21" t="s">
        <v>49</v>
      </c>
      <c r="D3" s="21" t="s">
        <v>50</v>
      </c>
      <c r="E3" s="22" t="s">
        <v>232</v>
      </c>
      <c r="F3" s="21" t="s">
        <v>52</v>
      </c>
      <c r="G3" s="8" t="s">
        <v>233</v>
      </c>
      <c r="H3" s="9"/>
    </row>
    <row r="4" ht="18" customHeight="1" spans="1:8">
      <c r="A4" s="23"/>
      <c r="B4" s="23"/>
      <c r="C4" s="23"/>
      <c r="D4" s="23"/>
      <c r="E4" s="23"/>
      <c r="F4" s="23"/>
      <c r="G4" s="7" t="s">
        <v>53</v>
      </c>
      <c r="H4" s="7" t="s">
        <v>54</v>
      </c>
    </row>
    <row r="5" ht="18.4" customHeight="1" spans="1:8">
      <c r="A5" s="7" t="s">
        <v>12</v>
      </c>
      <c r="B5" s="24"/>
      <c r="C5" s="25" t="s">
        <v>199</v>
      </c>
      <c r="D5" s="25" t="s">
        <v>56</v>
      </c>
      <c r="E5" s="10" t="s">
        <v>152</v>
      </c>
      <c r="F5" s="14"/>
      <c r="G5" s="14" t="s">
        <v>56</v>
      </c>
      <c r="H5" s="14" t="s">
        <v>56</v>
      </c>
    </row>
    <row r="6" ht="36.8" customHeight="1" spans="1:8">
      <c r="A6" s="7" t="s">
        <v>14</v>
      </c>
      <c r="B6" s="24" t="s">
        <v>234</v>
      </c>
      <c r="C6" s="25" t="s">
        <v>235</v>
      </c>
      <c r="D6" s="25" t="s">
        <v>236</v>
      </c>
      <c r="E6" s="10" t="s">
        <v>152</v>
      </c>
      <c r="F6" s="14">
        <v>1</v>
      </c>
      <c r="G6" s="13" t="s">
        <v>56</v>
      </c>
      <c r="H6" s="13"/>
    </row>
    <row r="7" ht="18.4" customHeight="1" spans="1:8">
      <c r="A7" s="7" t="s">
        <v>16</v>
      </c>
      <c r="B7" s="24"/>
      <c r="C7" s="25" t="s">
        <v>227</v>
      </c>
      <c r="D7" s="25" t="s">
        <v>56</v>
      </c>
      <c r="E7" s="10" t="s">
        <v>152</v>
      </c>
      <c r="F7" s="14"/>
      <c r="G7" s="14" t="s">
        <v>56</v>
      </c>
      <c r="H7" s="14" t="s">
        <v>56</v>
      </c>
    </row>
    <row r="8" ht="19.15" customHeight="1" spans="1:8">
      <c r="A8" s="7"/>
      <c r="B8" s="24" t="s">
        <v>56</v>
      </c>
      <c r="C8" s="25"/>
      <c r="D8" s="25" t="s">
        <v>56</v>
      </c>
      <c r="E8" s="10"/>
      <c r="F8" s="14" t="s">
        <v>56</v>
      </c>
      <c r="G8" s="14" t="s">
        <v>56</v>
      </c>
      <c r="H8" s="14" t="s">
        <v>56</v>
      </c>
    </row>
    <row r="9" ht="19.15" customHeight="1" spans="1:8">
      <c r="A9" s="7"/>
      <c r="B9" s="24" t="s">
        <v>56</v>
      </c>
      <c r="C9" s="25"/>
      <c r="D9" s="25" t="s">
        <v>56</v>
      </c>
      <c r="E9" s="10"/>
      <c r="F9" s="14" t="s">
        <v>56</v>
      </c>
      <c r="G9" s="14" t="s">
        <v>56</v>
      </c>
      <c r="H9" s="14" t="s">
        <v>56</v>
      </c>
    </row>
    <row r="10" ht="19.15" customHeight="1" spans="1:8">
      <c r="A10" s="7"/>
      <c r="B10" s="24" t="s">
        <v>56</v>
      </c>
      <c r="C10" s="25"/>
      <c r="D10" s="25" t="s">
        <v>56</v>
      </c>
      <c r="E10" s="10"/>
      <c r="F10" s="14" t="s">
        <v>56</v>
      </c>
      <c r="G10" s="14" t="s">
        <v>56</v>
      </c>
      <c r="H10" s="14" t="s">
        <v>56</v>
      </c>
    </row>
    <row r="11" ht="19.15" customHeight="1" spans="1:8">
      <c r="A11" s="7"/>
      <c r="B11" s="24" t="s">
        <v>56</v>
      </c>
      <c r="C11" s="25"/>
      <c r="D11" s="25" t="s">
        <v>56</v>
      </c>
      <c r="E11" s="10"/>
      <c r="F11" s="14" t="s">
        <v>56</v>
      </c>
      <c r="G11" s="14" t="s">
        <v>56</v>
      </c>
      <c r="H11" s="14" t="s">
        <v>56</v>
      </c>
    </row>
    <row r="12" ht="19.15" customHeight="1" spans="1:8">
      <c r="A12" s="7"/>
      <c r="B12" s="24" t="s">
        <v>56</v>
      </c>
      <c r="C12" s="25"/>
      <c r="D12" s="25" t="s">
        <v>56</v>
      </c>
      <c r="E12" s="10"/>
      <c r="F12" s="14" t="s">
        <v>56</v>
      </c>
      <c r="G12" s="14" t="s">
        <v>56</v>
      </c>
      <c r="H12" s="14" t="s">
        <v>56</v>
      </c>
    </row>
    <row r="13" ht="19.15" customHeight="1" spans="1:8">
      <c r="A13" s="7"/>
      <c r="B13" s="24" t="s">
        <v>56</v>
      </c>
      <c r="C13" s="25"/>
      <c r="D13" s="25" t="s">
        <v>56</v>
      </c>
      <c r="E13" s="10"/>
      <c r="F13" s="14" t="s">
        <v>56</v>
      </c>
      <c r="G13" s="14" t="s">
        <v>56</v>
      </c>
      <c r="H13" s="14" t="s">
        <v>56</v>
      </c>
    </row>
    <row r="14" ht="19.15" customHeight="1" spans="1:8">
      <c r="A14" s="7"/>
      <c r="B14" s="24" t="s">
        <v>56</v>
      </c>
      <c r="C14" s="25"/>
      <c r="D14" s="25" t="s">
        <v>56</v>
      </c>
      <c r="E14" s="10"/>
      <c r="F14" s="14" t="s">
        <v>56</v>
      </c>
      <c r="G14" s="14" t="s">
        <v>56</v>
      </c>
      <c r="H14" s="14" t="s">
        <v>56</v>
      </c>
    </row>
    <row r="15" ht="19.15" customHeight="1" spans="1:8">
      <c r="A15" s="7"/>
      <c r="B15" s="24" t="s">
        <v>56</v>
      </c>
      <c r="C15" s="25"/>
      <c r="D15" s="25" t="s">
        <v>56</v>
      </c>
      <c r="E15" s="10"/>
      <c r="F15" s="14" t="s">
        <v>56</v>
      </c>
      <c r="G15" s="14" t="s">
        <v>56</v>
      </c>
      <c r="H15" s="14" t="s">
        <v>56</v>
      </c>
    </row>
    <row r="16" ht="19.15" customHeight="1" spans="1:8">
      <c r="A16" s="7"/>
      <c r="B16" s="24" t="s">
        <v>56</v>
      </c>
      <c r="C16" s="25"/>
      <c r="D16" s="25" t="s">
        <v>56</v>
      </c>
      <c r="E16" s="10"/>
      <c r="F16" s="14" t="s">
        <v>56</v>
      </c>
      <c r="G16" s="14" t="s">
        <v>56</v>
      </c>
      <c r="H16" s="14" t="s">
        <v>56</v>
      </c>
    </row>
    <row r="17" ht="19.15" customHeight="1" spans="1:8">
      <c r="A17" s="7"/>
      <c r="B17" s="24" t="s">
        <v>56</v>
      </c>
      <c r="C17" s="25"/>
      <c r="D17" s="25" t="s">
        <v>56</v>
      </c>
      <c r="E17" s="10"/>
      <c r="F17" s="14" t="s">
        <v>56</v>
      </c>
      <c r="G17" s="14" t="s">
        <v>56</v>
      </c>
      <c r="H17" s="14" t="s">
        <v>56</v>
      </c>
    </row>
    <row r="18" ht="19.15" customHeight="1" spans="1:8">
      <c r="A18" s="7"/>
      <c r="B18" s="24" t="s">
        <v>56</v>
      </c>
      <c r="C18" s="25"/>
      <c r="D18" s="25" t="s">
        <v>56</v>
      </c>
      <c r="E18" s="10"/>
      <c r="F18" s="14" t="s">
        <v>56</v>
      </c>
      <c r="G18" s="14" t="s">
        <v>56</v>
      </c>
      <c r="H18" s="14" t="s">
        <v>56</v>
      </c>
    </row>
    <row r="19" ht="19.15" customHeight="1" spans="1:8">
      <c r="A19" s="7"/>
      <c r="B19" s="24" t="s">
        <v>56</v>
      </c>
      <c r="C19" s="25"/>
      <c r="D19" s="25" t="s">
        <v>56</v>
      </c>
      <c r="E19" s="10"/>
      <c r="F19" s="14" t="s">
        <v>56</v>
      </c>
      <c r="G19" s="14" t="s">
        <v>56</v>
      </c>
      <c r="H19" s="14" t="s">
        <v>56</v>
      </c>
    </row>
    <row r="20" ht="19.15" customHeight="1" spans="1:8">
      <c r="A20" s="7"/>
      <c r="B20" s="24" t="s">
        <v>56</v>
      </c>
      <c r="C20" s="25"/>
      <c r="D20" s="25" t="s">
        <v>56</v>
      </c>
      <c r="E20" s="10"/>
      <c r="F20" s="14" t="s">
        <v>56</v>
      </c>
      <c r="G20" s="14" t="s">
        <v>56</v>
      </c>
      <c r="H20" s="14" t="s">
        <v>56</v>
      </c>
    </row>
    <row r="21" ht="19.15" customHeight="1" spans="1:8">
      <c r="A21" s="7"/>
      <c r="B21" s="24" t="s">
        <v>56</v>
      </c>
      <c r="C21" s="25"/>
      <c r="D21" s="25" t="s">
        <v>56</v>
      </c>
      <c r="E21" s="10"/>
      <c r="F21" s="14" t="s">
        <v>56</v>
      </c>
      <c r="G21" s="14" t="s">
        <v>56</v>
      </c>
      <c r="H21" s="14" t="s">
        <v>56</v>
      </c>
    </row>
    <row r="22" ht="19.15" customHeight="1" spans="1:8">
      <c r="A22" s="7"/>
      <c r="B22" s="24" t="s">
        <v>56</v>
      </c>
      <c r="C22" s="25"/>
      <c r="D22" s="25" t="s">
        <v>56</v>
      </c>
      <c r="E22" s="10"/>
      <c r="F22" s="14" t="s">
        <v>56</v>
      </c>
      <c r="G22" s="14" t="s">
        <v>56</v>
      </c>
      <c r="H22" s="14" t="s">
        <v>56</v>
      </c>
    </row>
    <row r="23" ht="19.15" customHeight="1" spans="1:8">
      <c r="A23" s="7"/>
      <c r="B23" s="24" t="s">
        <v>56</v>
      </c>
      <c r="C23" s="25"/>
      <c r="D23" s="25" t="s">
        <v>56</v>
      </c>
      <c r="E23" s="10"/>
      <c r="F23" s="14" t="s">
        <v>56</v>
      </c>
      <c r="G23" s="14" t="s">
        <v>56</v>
      </c>
      <c r="H23" s="14" t="s">
        <v>56</v>
      </c>
    </row>
    <row r="24" ht="19.15" customHeight="1" spans="1:8">
      <c r="A24" s="7"/>
      <c r="B24" s="24" t="s">
        <v>56</v>
      </c>
      <c r="C24" s="25"/>
      <c r="D24" s="25" t="s">
        <v>56</v>
      </c>
      <c r="E24" s="10"/>
      <c r="F24" s="14" t="s">
        <v>56</v>
      </c>
      <c r="G24" s="14" t="s">
        <v>56</v>
      </c>
      <c r="H24" s="14" t="s">
        <v>56</v>
      </c>
    </row>
    <row r="25" ht="19.15" customHeight="1" spans="1:8">
      <c r="A25" s="7"/>
      <c r="B25" s="24" t="s">
        <v>56</v>
      </c>
      <c r="C25" s="25"/>
      <c r="D25" s="25" t="s">
        <v>56</v>
      </c>
      <c r="E25" s="10"/>
      <c r="F25" s="14" t="s">
        <v>56</v>
      </c>
      <c r="G25" s="14" t="s">
        <v>56</v>
      </c>
      <c r="H25" s="14" t="s">
        <v>56</v>
      </c>
    </row>
    <row r="26" ht="19.15" customHeight="1" spans="1:8">
      <c r="A26" s="7"/>
      <c r="B26" s="24" t="s">
        <v>56</v>
      </c>
      <c r="C26" s="25"/>
      <c r="D26" s="25" t="s">
        <v>56</v>
      </c>
      <c r="E26" s="10"/>
      <c r="F26" s="14" t="s">
        <v>56</v>
      </c>
      <c r="G26" s="14" t="s">
        <v>56</v>
      </c>
      <c r="H26" s="14" t="s">
        <v>56</v>
      </c>
    </row>
    <row r="27" ht="19.15" customHeight="1" spans="1:8">
      <c r="A27" s="7"/>
      <c r="B27" s="24" t="s">
        <v>56</v>
      </c>
      <c r="C27" s="25"/>
      <c r="D27" s="25" t="s">
        <v>56</v>
      </c>
      <c r="E27" s="10"/>
      <c r="F27" s="14" t="s">
        <v>56</v>
      </c>
      <c r="G27" s="14" t="s">
        <v>56</v>
      </c>
      <c r="H27" s="14" t="s">
        <v>56</v>
      </c>
    </row>
    <row r="28" ht="19.15" customHeight="1" spans="1:8">
      <c r="A28" s="7"/>
      <c r="B28" s="24" t="s">
        <v>56</v>
      </c>
      <c r="C28" s="25"/>
      <c r="D28" s="25" t="s">
        <v>56</v>
      </c>
      <c r="E28" s="10"/>
      <c r="F28" s="14" t="s">
        <v>56</v>
      </c>
      <c r="G28" s="14" t="s">
        <v>56</v>
      </c>
      <c r="H28" s="14" t="s">
        <v>56</v>
      </c>
    </row>
    <row r="29" ht="19.15" customHeight="1" spans="1:8">
      <c r="A29" s="7"/>
      <c r="B29" s="24" t="s">
        <v>56</v>
      </c>
      <c r="C29" s="25"/>
      <c r="D29" s="25" t="s">
        <v>56</v>
      </c>
      <c r="E29" s="10"/>
      <c r="F29" s="14" t="s">
        <v>56</v>
      </c>
      <c r="G29" s="14" t="s">
        <v>56</v>
      </c>
      <c r="H29" s="14" t="s">
        <v>56</v>
      </c>
    </row>
    <row r="30" ht="19.15" customHeight="1" spans="1:8">
      <c r="A30" s="7"/>
      <c r="B30" s="24" t="s">
        <v>56</v>
      </c>
      <c r="C30" s="25"/>
      <c r="D30" s="25" t="s">
        <v>56</v>
      </c>
      <c r="E30" s="10"/>
      <c r="F30" s="14" t="s">
        <v>56</v>
      </c>
      <c r="G30" s="14" t="s">
        <v>56</v>
      </c>
      <c r="H30" s="14" t="s">
        <v>56</v>
      </c>
    </row>
    <row r="31" ht="19.15" customHeight="1" spans="1:8">
      <c r="A31" s="7"/>
      <c r="B31" s="24" t="s">
        <v>56</v>
      </c>
      <c r="C31" s="25"/>
      <c r="D31" s="25" t="s">
        <v>56</v>
      </c>
      <c r="E31" s="10"/>
      <c r="F31" s="14" t="s">
        <v>56</v>
      </c>
      <c r="G31" s="14" t="s">
        <v>56</v>
      </c>
      <c r="H31" s="14" t="s">
        <v>56</v>
      </c>
    </row>
    <row r="32" ht="19.15" customHeight="1" spans="1:8">
      <c r="A32" s="7"/>
      <c r="B32" s="24" t="s">
        <v>56</v>
      </c>
      <c r="C32" s="25"/>
      <c r="D32" s="25" t="s">
        <v>56</v>
      </c>
      <c r="E32" s="10"/>
      <c r="F32" s="14" t="s">
        <v>56</v>
      </c>
      <c r="G32" s="14" t="s">
        <v>56</v>
      </c>
      <c r="H32" s="14" t="s">
        <v>56</v>
      </c>
    </row>
    <row r="33" ht="19.15" customHeight="1" spans="1:8">
      <c r="A33" s="7"/>
      <c r="B33" s="24" t="s">
        <v>56</v>
      </c>
      <c r="C33" s="25"/>
      <c r="D33" s="25" t="s">
        <v>56</v>
      </c>
      <c r="E33" s="10"/>
      <c r="F33" s="14" t="s">
        <v>56</v>
      </c>
      <c r="G33" s="14" t="s">
        <v>56</v>
      </c>
      <c r="H33" s="14" t="s">
        <v>56</v>
      </c>
    </row>
    <row r="34" ht="19.15" customHeight="1" spans="1:8">
      <c r="A34" s="7"/>
      <c r="B34" s="24" t="s">
        <v>56</v>
      </c>
      <c r="C34" s="25"/>
      <c r="D34" s="25" t="s">
        <v>56</v>
      </c>
      <c r="E34" s="10"/>
      <c r="F34" s="14" t="s">
        <v>56</v>
      </c>
      <c r="G34" s="14" t="s">
        <v>56</v>
      </c>
      <c r="H34" s="14" t="s">
        <v>56</v>
      </c>
    </row>
    <row r="35" ht="18" customHeight="1" spans="1:8">
      <c r="A35" s="8" t="s">
        <v>237</v>
      </c>
      <c r="B35" s="15"/>
      <c r="C35" s="16"/>
      <c r="D35" s="16"/>
      <c r="E35" s="16"/>
      <c r="F35" s="16"/>
      <c r="G35" s="26"/>
      <c r="H35" s="17" t="s">
        <v>56</v>
      </c>
    </row>
    <row r="36" ht="18" customHeight="1" spans="1:8">
      <c r="A36" s="8" t="s">
        <v>174</v>
      </c>
      <c r="B36" s="15"/>
      <c r="C36" s="16"/>
      <c r="D36" s="16"/>
      <c r="E36" s="16"/>
      <c r="F36" s="16"/>
      <c r="G36" s="26"/>
      <c r="H36" s="17" t="s">
        <v>56</v>
      </c>
    </row>
    <row r="37" ht="18" customHeight="1" spans="1:8">
      <c r="A37" s="27" t="s">
        <v>238</v>
      </c>
      <c r="B37" s="28"/>
      <c r="C37" s="19"/>
      <c r="D37" s="19"/>
      <c r="E37" s="19"/>
      <c r="F37" s="19"/>
      <c r="G37" s="19"/>
      <c r="H37" s="19"/>
    </row>
  </sheetData>
  <mergeCells count="14">
    <mergeCell ref="A1:H1"/>
    <mergeCell ref="A2:C2"/>
    <mergeCell ref="D2:E2"/>
    <mergeCell ref="F2:H2"/>
    <mergeCell ref="G3:H3"/>
    <mergeCell ref="A35:G35"/>
    <mergeCell ref="A36:G36"/>
    <mergeCell ref="A37:H37"/>
    <mergeCell ref="A3:A4"/>
    <mergeCell ref="B3:B4"/>
    <mergeCell ref="C3:C4"/>
    <mergeCell ref="D3:D4"/>
    <mergeCell ref="E3:E4"/>
    <mergeCell ref="F3:F4"/>
  </mergeCells>
  <pageMargins left="0.59" right="0.42" top="0.42" bottom="0.42" header="0.24" footer="0.24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8"/>
  <sheetViews>
    <sheetView showGridLines="0" showRuler="0" workbookViewId="0">
      <selection activeCell="G5" sqref="G5"/>
    </sheetView>
  </sheetViews>
  <sheetFormatPr defaultColWidth="9" defaultRowHeight="12.75" outlineLevelCol="6"/>
  <cols>
    <col min="1" max="1" width="8.42857142857143" customWidth="1"/>
    <col min="2" max="2" width="23.5714285714286" customWidth="1"/>
    <col min="3" max="3" width="13.8571428571429" customWidth="1"/>
    <col min="4" max="4" width="10.4285714285714" customWidth="1"/>
    <col min="5" max="5" width="16.4285714285714" customWidth="1"/>
    <col min="6" max="6" width="10.4285714285714" customWidth="1"/>
    <col min="7" max="7" width="16" customWidth="1"/>
  </cols>
  <sheetData>
    <row r="1" ht="45" customHeight="1" spans="1:7">
      <c r="A1" s="1" t="s">
        <v>239</v>
      </c>
      <c r="B1" s="2"/>
      <c r="C1" s="2"/>
      <c r="D1" s="2"/>
      <c r="E1" s="2"/>
      <c r="F1" s="2"/>
      <c r="G1" s="2"/>
    </row>
    <row r="2" ht="25.5" customHeight="1" spans="1:7">
      <c r="A2" s="3" t="s">
        <v>5</v>
      </c>
      <c r="B2" s="4"/>
      <c r="C2" s="4"/>
      <c r="D2" s="3" t="s">
        <v>6</v>
      </c>
      <c r="E2" s="4"/>
      <c r="F2" s="5" t="s">
        <v>240</v>
      </c>
      <c r="G2" s="6"/>
    </row>
    <row r="3" ht="18" customHeight="1" spans="1:7">
      <c r="A3" s="7" t="s">
        <v>8</v>
      </c>
      <c r="B3" s="8" t="s">
        <v>49</v>
      </c>
      <c r="C3" s="9"/>
      <c r="D3" s="8" t="s">
        <v>241</v>
      </c>
      <c r="E3" s="9"/>
      <c r="F3" s="7" t="s">
        <v>242</v>
      </c>
      <c r="G3" s="10" t="s">
        <v>10</v>
      </c>
    </row>
    <row r="4" ht="25.6" customHeight="1" spans="1:7">
      <c r="A4" s="7" t="s">
        <v>12</v>
      </c>
      <c r="B4" s="11" t="s">
        <v>35</v>
      </c>
      <c r="C4" s="9"/>
      <c r="D4" s="11" t="s">
        <v>243</v>
      </c>
      <c r="E4" s="12"/>
      <c r="F4" s="13" t="s">
        <v>56</v>
      </c>
      <c r="G4" s="13"/>
    </row>
    <row r="5" ht="18.1" customHeight="1" spans="1:7">
      <c r="A5" s="7" t="s">
        <v>16</v>
      </c>
      <c r="B5" s="11" t="s">
        <v>39</v>
      </c>
      <c r="C5" s="9"/>
      <c r="D5" s="11" t="s">
        <v>244</v>
      </c>
      <c r="E5" s="12"/>
      <c r="F5" s="14" t="s">
        <v>56</v>
      </c>
      <c r="G5" s="14">
        <f>SUM(G6:G7)</f>
        <v>0</v>
      </c>
    </row>
    <row r="6" ht="25.6" customHeight="1" spans="1:7">
      <c r="A6" s="7" t="s">
        <v>18</v>
      </c>
      <c r="B6" s="11" t="s">
        <v>41</v>
      </c>
      <c r="C6" s="9"/>
      <c r="D6" s="11" t="s">
        <v>245</v>
      </c>
      <c r="E6" s="12"/>
      <c r="F6" s="13" t="s">
        <v>56</v>
      </c>
      <c r="G6" s="13"/>
    </row>
    <row r="7" ht="18.1" customHeight="1" spans="1:7">
      <c r="A7" s="7" t="s">
        <v>20</v>
      </c>
      <c r="B7" s="11" t="s">
        <v>43</v>
      </c>
      <c r="C7" s="9"/>
      <c r="D7" s="11" t="s">
        <v>41</v>
      </c>
      <c r="E7" s="12"/>
      <c r="F7" s="13" t="s">
        <v>56</v>
      </c>
      <c r="G7" s="13"/>
    </row>
    <row r="8" ht="18.8" customHeight="1" spans="1:7">
      <c r="A8" s="7"/>
      <c r="B8" s="11"/>
      <c r="C8" s="9"/>
      <c r="D8" s="11"/>
      <c r="E8" s="12"/>
      <c r="F8" s="14" t="s">
        <v>56</v>
      </c>
      <c r="G8" s="14"/>
    </row>
    <row r="9" ht="18.8" customHeight="1" spans="1:7">
      <c r="A9" s="7"/>
      <c r="B9" s="11"/>
      <c r="C9" s="9"/>
      <c r="D9" s="11"/>
      <c r="E9" s="12"/>
      <c r="F9" s="14" t="s">
        <v>56</v>
      </c>
      <c r="G9" s="14" t="s">
        <v>56</v>
      </c>
    </row>
    <row r="10" ht="18.8" customHeight="1" spans="1:7">
      <c r="A10" s="7"/>
      <c r="B10" s="11"/>
      <c r="C10" s="9"/>
      <c r="D10" s="11"/>
      <c r="E10" s="12"/>
      <c r="F10" s="14" t="s">
        <v>56</v>
      </c>
      <c r="G10" s="14" t="s">
        <v>56</v>
      </c>
    </row>
    <row r="11" ht="18.8" customHeight="1" spans="1:7">
      <c r="A11" s="7"/>
      <c r="B11" s="11"/>
      <c r="C11" s="9"/>
      <c r="D11" s="11"/>
      <c r="E11" s="12"/>
      <c r="F11" s="14" t="s">
        <v>56</v>
      </c>
      <c r="G11" s="14" t="s">
        <v>56</v>
      </c>
    </row>
    <row r="12" ht="18.8" customHeight="1" spans="1:7">
      <c r="A12" s="7"/>
      <c r="B12" s="11"/>
      <c r="C12" s="9"/>
      <c r="D12" s="11"/>
      <c r="E12" s="12"/>
      <c r="F12" s="14" t="s">
        <v>56</v>
      </c>
      <c r="G12" s="14" t="s">
        <v>56</v>
      </c>
    </row>
    <row r="13" ht="18.8" customHeight="1" spans="1:7">
      <c r="A13" s="7"/>
      <c r="B13" s="11"/>
      <c r="C13" s="9"/>
      <c r="D13" s="11"/>
      <c r="E13" s="12"/>
      <c r="F13" s="14" t="s">
        <v>56</v>
      </c>
      <c r="G13" s="14" t="s">
        <v>56</v>
      </c>
    </row>
    <row r="14" ht="18.8" customHeight="1" spans="1:7">
      <c r="A14" s="7"/>
      <c r="B14" s="11"/>
      <c r="C14" s="9"/>
      <c r="D14" s="11"/>
      <c r="E14" s="12"/>
      <c r="F14" s="14" t="s">
        <v>56</v>
      </c>
      <c r="G14" s="14" t="s">
        <v>56</v>
      </c>
    </row>
    <row r="15" ht="18.8" customHeight="1" spans="1:7">
      <c r="A15" s="7"/>
      <c r="B15" s="11"/>
      <c r="C15" s="9"/>
      <c r="D15" s="11"/>
      <c r="E15" s="12"/>
      <c r="F15" s="14" t="s">
        <v>56</v>
      </c>
      <c r="G15" s="14" t="s">
        <v>56</v>
      </c>
    </row>
    <row r="16" ht="18.8" customHeight="1" spans="1:7">
      <c r="A16" s="7"/>
      <c r="B16" s="11"/>
      <c r="C16" s="9"/>
      <c r="D16" s="11"/>
      <c r="E16" s="12"/>
      <c r="F16" s="14" t="s">
        <v>56</v>
      </c>
      <c r="G16" s="14" t="s">
        <v>56</v>
      </c>
    </row>
    <row r="17" ht="18.8" customHeight="1" spans="1:7">
      <c r="A17" s="7"/>
      <c r="B17" s="11"/>
      <c r="C17" s="9"/>
      <c r="D17" s="11"/>
      <c r="E17" s="12"/>
      <c r="F17" s="14" t="s">
        <v>56</v>
      </c>
      <c r="G17" s="14" t="s">
        <v>56</v>
      </c>
    </row>
    <row r="18" ht="18.8" customHeight="1" spans="1:7">
      <c r="A18" s="7"/>
      <c r="B18" s="11"/>
      <c r="C18" s="9"/>
      <c r="D18" s="11"/>
      <c r="E18" s="12"/>
      <c r="F18" s="14" t="s">
        <v>56</v>
      </c>
      <c r="G18" s="14" t="s">
        <v>56</v>
      </c>
    </row>
    <row r="19" ht="18.8" customHeight="1" spans="1:7">
      <c r="A19" s="7"/>
      <c r="B19" s="11"/>
      <c r="C19" s="9"/>
      <c r="D19" s="11"/>
      <c r="E19" s="12"/>
      <c r="F19" s="14" t="s">
        <v>56</v>
      </c>
      <c r="G19" s="14" t="s">
        <v>56</v>
      </c>
    </row>
    <row r="20" ht="18.8" customHeight="1" spans="1:7">
      <c r="A20" s="7"/>
      <c r="B20" s="11"/>
      <c r="C20" s="9"/>
      <c r="D20" s="11"/>
      <c r="E20" s="12"/>
      <c r="F20" s="14" t="s">
        <v>56</v>
      </c>
      <c r="G20" s="14" t="s">
        <v>56</v>
      </c>
    </row>
    <row r="21" ht="18.8" customHeight="1" spans="1:7">
      <c r="A21" s="7"/>
      <c r="B21" s="11"/>
      <c r="C21" s="9"/>
      <c r="D21" s="11"/>
      <c r="E21" s="12"/>
      <c r="F21" s="14" t="s">
        <v>56</v>
      </c>
      <c r="G21" s="14" t="s">
        <v>56</v>
      </c>
    </row>
    <row r="22" ht="18.8" customHeight="1" spans="1:7">
      <c r="A22" s="7"/>
      <c r="B22" s="11"/>
      <c r="C22" s="9"/>
      <c r="D22" s="11"/>
      <c r="E22" s="12"/>
      <c r="F22" s="14" t="s">
        <v>56</v>
      </c>
      <c r="G22" s="14" t="s">
        <v>56</v>
      </c>
    </row>
    <row r="23" ht="18.8" customHeight="1" spans="1:7">
      <c r="A23" s="7"/>
      <c r="B23" s="11"/>
      <c r="C23" s="9"/>
      <c r="D23" s="11"/>
      <c r="E23" s="12"/>
      <c r="F23" s="14" t="s">
        <v>56</v>
      </c>
      <c r="G23" s="14" t="s">
        <v>56</v>
      </c>
    </row>
    <row r="24" ht="18.8" customHeight="1" spans="1:7">
      <c r="A24" s="7"/>
      <c r="B24" s="11"/>
      <c r="C24" s="9"/>
      <c r="D24" s="11"/>
      <c r="E24" s="12"/>
      <c r="F24" s="14" t="s">
        <v>56</v>
      </c>
      <c r="G24" s="14" t="s">
        <v>56</v>
      </c>
    </row>
    <row r="25" ht="18.8" customHeight="1" spans="1:7">
      <c r="A25" s="7"/>
      <c r="B25" s="11"/>
      <c r="C25" s="9"/>
      <c r="D25" s="11"/>
      <c r="E25" s="12"/>
      <c r="F25" s="14" t="s">
        <v>56</v>
      </c>
      <c r="G25" s="14" t="s">
        <v>56</v>
      </c>
    </row>
    <row r="26" ht="18.8" customHeight="1" spans="1:7">
      <c r="A26" s="7"/>
      <c r="B26" s="11"/>
      <c r="C26" s="9"/>
      <c r="D26" s="11"/>
      <c r="E26" s="12"/>
      <c r="F26" s="14" t="s">
        <v>56</v>
      </c>
      <c r="G26" s="14" t="s">
        <v>56</v>
      </c>
    </row>
    <row r="27" ht="18.8" customHeight="1" spans="1:7">
      <c r="A27" s="7"/>
      <c r="B27" s="11"/>
      <c r="C27" s="9"/>
      <c r="D27" s="11"/>
      <c r="E27" s="12"/>
      <c r="F27" s="14" t="s">
        <v>56</v>
      </c>
      <c r="G27" s="14" t="s">
        <v>56</v>
      </c>
    </row>
    <row r="28" ht="18.8" customHeight="1" spans="1:7">
      <c r="A28" s="7"/>
      <c r="B28" s="11"/>
      <c r="C28" s="9"/>
      <c r="D28" s="11"/>
      <c r="E28" s="12"/>
      <c r="F28" s="14" t="s">
        <v>56</v>
      </c>
      <c r="G28" s="14" t="s">
        <v>56</v>
      </c>
    </row>
    <row r="29" ht="18.8" customHeight="1" spans="1:7">
      <c r="A29" s="7"/>
      <c r="B29" s="11"/>
      <c r="C29" s="9"/>
      <c r="D29" s="11"/>
      <c r="E29" s="12"/>
      <c r="F29" s="14" t="s">
        <v>56</v>
      </c>
      <c r="G29" s="14" t="s">
        <v>56</v>
      </c>
    </row>
    <row r="30" ht="18.8" customHeight="1" spans="1:7">
      <c r="A30" s="7"/>
      <c r="B30" s="11"/>
      <c r="C30" s="9"/>
      <c r="D30" s="11"/>
      <c r="E30" s="12"/>
      <c r="F30" s="14" t="s">
        <v>56</v>
      </c>
      <c r="G30" s="14" t="s">
        <v>56</v>
      </c>
    </row>
    <row r="31" ht="18.8" customHeight="1" spans="1:7">
      <c r="A31" s="7"/>
      <c r="B31" s="11"/>
      <c r="C31" s="9"/>
      <c r="D31" s="11"/>
      <c r="E31" s="12"/>
      <c r="F31" s="14" t="s">
        <v>56</v>
      </c>
      <c r="G31" s="14" t="s">
        <v>56</v>
      </c>
    </row>
    <row r="32" ht="18.8" customHeight="1" spans="1:7">
      <c r="A32" s="7"/>
      <c r="B32" s="11"/>
      <c r="C32" s="9"/>
      <c r="D32" s="11"/>
      <c r="E32" s="12"/>
      <c r="F32" s="14" t="s">
        <v>56</v>
      </c>
      <c r="G32" s="14" t="s">
        <v>56</v>
      </c>
    </row>
    <row r="33" ht="18.8" customHeight="1" spans="1:7">
      <c r="A33" s="7"/>
      <c r="B33" s="11"/>
      <c r="C33" s="9"/>
      <c r="D33" s="11"/>
      <c r="E33" s="12"/>
      <c r="F33" s="14" t="s">
        <v>56</v>
      </c>
      <c r="G33" s="14" t="s">
        <v>56</v>
      </c>
    </row>
    <row r="34" ht="18.8" customHeight="1" spans="1:7">
      <c r="A34" s="7"/>
      <c r="B34" s="11"/>
      <c r="C34" s="9"/>
      <c r="D34" s="11"/>
      <c r="E34" s="12"/>
      <c r="F34" s="14" t="s">
        <v>56</v>
      </c>
      <c r="G34" s="14" t="s">
        <v>56</v>
      </c>
    </row>
    <row r="35" ht="18.8" customHeight="1" spans="1:7">
      <c r="A35" s="7"/>
      <c r="B35" s="11"/>
      <c r="C35" s="9"/>
      <c r="D35" s="11"/>
      <c r="E35" s="12"/>
      <c r="F35" s="14" t="s">
        <v>56</v>
      </c>
      <c r="G35" s="14" t="s">
        <v>56</v>
      </c>
    </row>
    <row r="36" ht="18.8" customHeight="1" spans="1:7">
      <c r="A36" s="7"/>
      <c r="B36" s="11"/>
      <c r="C36" s="9"/>
      <c r="D36" s="11"/>
      <c r="E36" s="12"/>
      <c r="F36" s="14" t="s">
        <v>56</v>
      </c>
      <c r="G36" s="14" t="s">
        <v>56</v>
      </c>
    </row>
    <row r="37" ht="18.8" customHeight="1" spans="1:7">
      <c r="A37" s="7"/>
      <c r="B37" s="11"/>
      <c r="C37" s="9"/>
      <c r="D37" s="11"/>
      <c r="E37" s="12"/>
      <c r="F37" s="14" t="s">
        <v>56</v>
      </c>
      <c r="G37" s="14" t="s">
        <v>56</v>
      </c>
    </row>
    <row r="38" ht="18" customHeight="1" spans="1:7">
      <c r="A38" s="8" t="s">
        <v>228</v>
      </c>
      <c r="B38" s="15"/>
      <c r="C38" s="15"/>
      <c r="D38" s="16"/>
      <c r="E38" s="16"/>
      <c r="F38" s="12"/>
      <c r="G38" s="17" t="s">
        <v>56</v>
      </c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42" top="0.42" bottom="0.42" header="0.24" footer="0.2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投标报价清单填写说明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m</cp:lastModifiedBy>
  <dcterms:created xsi:type="dcterms:W3CDTF">2025-04-10T19:22:00Z</dcterms:created>
  <dcterms:modified xsi:type="dcterms:W3CDTF">2025-04-11T09:43:08Z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3BAC0F11F2324D78894AB0899EE71245_12</vt:lpwstr>
  </property>
  <property fmtid="{D5CDD505-2E9C-101B-9397-08002B2CF9AE}" pid="3" name="KSOProductBuildVer">
    <vt:lpwstr>2052-12.1.0.20305</vt:lpwstr>
  </property>
</Properties>
</file>