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投标报价清单填写说明" sheetId="6" r:id="rId1"/>
    <sheet name="表 04 单位工程招标控制价汇总表" sheetId="5" r:id="rId2"/>
    <sheet name="表 08A 分部分项工程量清单与计价表" sheetId="1" r:id="rId3"/>
    <sheet name="表 10 措施项目清单与计价汇总表" sheetId="2" r:id="rId4"/>
    <sheet name="表 10-1 措施项目清单与计价表(一)" sheetId="3" r:id="rId5"/>
    <sheet name="表 14 规费、应纳税费项目清单与计价表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<sst xmlns="http://schemas.openxmlformats.org/spreadsheetml/2006/main" count="612" uniqueCount="251">
  <si>
    <t>投标报价清单填写说明</t>
  </si>
  <si>
    <r>
      <t>1.仅</t>
    </r>
    <r>
      <rPr>
        <b/>
        <sz val="11"/>
        <color rgb="FFFF0000"/>
        <rFont val="宋体"/>
        <charset val="134"/>
      </rPr>
      <t>黄色填充单元格</t>
    </r>
    <r>
      <rPr>
        <sz val="11"/>
        <rFont val="宋体"/>
        <charset val="134"/>
      </rPr>
      <t>由投标人自行填报。其余未填充区域已设公式自动计算结果，投标人投报时需进一步复核公式，若有不合理处可自行调整。一经投报，即视为投标人确认投标报价无误，后续不再调整，由此承担的一切后果由投标人自行承担。</t>
    </r>
  </si>
  <si>
    <r>
      <t>2.分部分项工程量清单表中工程量数值不允许修改调整，投标人仅自主填报单价并计算合价；投标报价中，若出现单价与工程量乘积与合价不一致的，以单价为准修正合价；单价存在明显小数点错误的，招标人有权要求投标人澄清或调整，拒不配合的，</t>
    </r>
    <r>
      <rPr>
        <b/>
        <sz val="11"/>
        <color rgb="FFFF0000"/>
        <rFont val="宋体"/>
        <charset val="134"/>
      </rPr>
      <t>按无效投标处理。</t>
    </r>
  </si>
  <si>
    <r>
      <t>3.安全文明措施费及暂列金为不可竞争费，招标清单表格中已给出固定数值，相应内容不得调整，</t>
    </r>
    <r>
      <rPr>
        <b/>
        <sz val="11"/>
        <color rgb="FFFF0000"/>
        <rFont val="宋体"/>
        <charset val="134"/>
      </rPr>
      <t>否则按无效标处理</t>
    </r>
    <r>
      <rPr>
        <sz val="11"/>
        <rFont val="宋体"/>
        <charset val="134"/>
      </rPr>
      <t>。</t>
    </r>
  </si>
  <si>
    <t>单位工程招标控制价汇总表</t>
  </si>
  <si>
    <t>工程名称：华馨雅苑公寓及配套商业监控设备工程-室外高空抛物</t>
  </si>
  <si>
    <t>标段：华馨雅苑公寓及配套商业监控设备工程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</si>
  <si>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</si>
  <si>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</si>
  <si>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</si>
  <si>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</si>
  <si>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</si>
  <si>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</si>
  <si>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</si>
  <si>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</si>
  <si>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室外工程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</si>
  <si>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</si>
  <si>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</si>
  <si>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</si>
  <si>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</si>
  <si>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</si>
  <si>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</si>
  <si>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</si>
  <si>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</si>
  <si>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</si>
  <si>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</si>
  <si>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</si>
  <si>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</si>
  <si>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</si>
  <si>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</si>
  <si>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</si>
  <si>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</si>
  <si>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</si>
  <si>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</si>
  <si>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</si>
  <si>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</si>
  <si>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</si>
  <si>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</si>
  <si>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</si>
  <si>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</si>
  <si>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</si>
  <si>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</si>
  <si>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</si>
  <si>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</si>
  <si>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</si>
  <si>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</si>
  <si>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</si>
  <si>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10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</si>
  <si>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</si>
  <si>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</si>
  <si>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</si>
  <si>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</si>
  <si>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</si>
  <si>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</si>
  <si>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</si>
  <si>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</si>
  <si>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</si>
  <si>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整个工程</t>
  </si>
  <si>
    <t xml:space="preserve"> 室外工程</t>
  </si>
  <si>
    <t>030507008004</t>
  </si>
  <si>
    <t>监控摄像设备</t>
  </si>
  <si>
    <t>1.名称:高空抛物摄像机(短焦)
2.参数要求:采用不低于超星光超低照度800万像素1/1.8英寸CMOS图像传感器；内置GPU芯片，支持深度学习算法；不小于4倍变焦；内置≥120米红外补光；支持高空抛物检测，抛物轨迹可实时显示，支持过滤干扰目标；当监控画面中出现从高处落向低处的物体(如建筑高层抛出的矿泉水瓶、纸盒、烟头等),样机可检测并发出报警提示信息,抛物轨迹可在监控画面实时显示;报警触发后,可联动抓拍图片(图片中可显示抛物轨迹)及录像,可设置录像时长(10-300s),可设置轨迹颜色、轨迹数量、轨迹线宽等级,可设置最多10个高空抛物检测区域；当设备监控画面中树叶遮挡占比总和超过设置阈值,设备可检测并发出报警提示信息,报警触发后,可联动抓拍图片及录像,可设置录像时长(10s~300s),可设置最短持续时间、重复报警时问、遮挡占比阈值、树叶检测区域;最小支持128×128像素的树叶检测；当监控画面中出现飞虫、飞鸟、大楼玻璃上的飞机倒影、高空晾晒衣物被单等,样机不产生报警提示信息；样机可对监视画面中不小于5x5像素的抛物物体进行检测；可在监视画面中手动标定当前楼层信息(楼层、户室等信息),当样机检测到高空抛物时,可显示具体楼层、户室信息；当设备监控画面中出现烟雾,设备可检测并发出报警提示信息,报警触发后,可联动抓拍图片及录像,可设置录像时长(10s~300s),可设置最短持续时间、重复报警时间、检测帧间重叠百分比、相同位置报警过滤、烟雾检测区域;当设备监控画面出现水雾、大雾天气时,开启相同位置报警过滤、检测帧间重叠百分比,设备不产生报警提示信息;最小支持60×60像素的烟雾检测；镜头前盖玻璃加热功能检验:可对镜头前盖玻璃进行加热,并根据温度自动调节加热功率；支持同时开启抛物检测与烟雾检测;支持同时进行抛物检测与树叶检测；支持报警3进2出，音频1进1出，RS485，BNC，支持256G Micro SD卡；支持DC12V/POE供电方式；支持IP67防护等级
3.安装方式:含摄像头支架、摄像头电源、接入授权费、操作高度增加费
4.其他:详见招标文件、图纸及相关规范</t>
  </si>
  <si>
    <t>台</t>
  </si>
  <si>
    <t>030507008005</t>
  </si>
  <si>
    <t>1.名称:高空抛物摄像机(长焦)
2.参数要求:采用不低于超星光超低照度800万像素1/1.8英寸CMOS图像传感器；内置GPU芯片，支持深度学习算法；不小于4倍变焦；内置≥120米红外补光；支持高空抛物检测，抛物轨迹可实时显示，支持过滤干扰目标；当监控画面中出现从高处落向低处的物体(如建筑高层抛出的矿泉水瓶、纸盒、烟头等),样机可检测并发出报警提示信息,抛物轨迹可在监控画面实时显示;报警触发后,可联动抓拍图片(图片中可显示抛物轨迹)及录像,可设置录像时长(10-300s),可设置轨迹颜色、轨迹数量、轨迹线宽等级,可设置最多10个高空抛物检测区域；当设备监控画面中树叶遮挡占比总和超过设置阈值,设备可检测并发出报警提示信息,报警触发后,可联动抓拍图片及录像,可设置录像时长(10s~300s),可设置最短持续时间、重复报警时问、遮挡占比阈值、树叶检测区域;最小支持128×128像素的树叶检测；当监控画面中出现飞虫、飞鸟、大楼玻璃上的飞机倒影、高空晾晒衣物被单等,样机不产生报警提示信息；样机可对监视画面中不小于5x5像素的抛物物体进行检测；可在监视画面中手动标定当前楼层信息(楼层、户室等信息),当样机检测到高空抛物时,可显示具体楼层、户室信息；当设备监控画面中出现烟雾,设备可检测并发出报警提示信息,报警触发后,可联动抓拍图片及录像,可设置录像时长(10s~300s),可设置最短持续时间、重复报警时间、检测帧间重叠百分比、相同位置报警过滤、烟雾检测区域;当设备监控画面出现水雾、大雾天气时,开启相同位置报警过滤、检测帧间重叠百分比,设备不产生报警提示信息;最小支持60×60像素的烟雾检测；镜头前盖玻璃加热功能检验:可对镜头前盖玻璃进行加热,并根据温度自动调节加热功率；支持同时开启抛物检测与烟雾检测;支持同时进行抛物检测与树叶检测；支持报警3进2出，音频1进1出，RS485，BNC，支持256G Micro SD卡；支持DC12V/POE供电方式；支持IP67防护等级
3.安装方式:含摄像头支架、摄像头电源、接入授权费、操作高度增加费
4.其他:详见招标文件、图纸及相关规范</t>
  </si>
  <si>
    <t>030507008006</t>
  </si>
  <si>
    <t>1.名称:立杆
2.高度:4.5m
3.类别:与摄像机配套、包含基础、地笼及接地装置
4.安装方式:综合考虑
5.其他:详见招标文件、图纸及相关规范</t>
  </si>
  <si>
    <t>030507008007</t>
  </si>
  <si>
    <t>1.名称:立杆
2.高度:3.5m
3.类别:与摄像机配套、包含基础、地笼及接地装置
4.安装方式:综合考虑
5.其他:详见招标文件、图纸及相关规范</t>
  </si>
  <si>
    <t>030507008008</t>
  </si>
  <si>
    <t>1.名称:壁装立杆
2.高度:1.5m
3.类别:与摄像机配套、包含基础、地笼及接地装置
4.安装方式:综合考虑
5.其他:详见招标文件、图纸及相关规范</t>
  </si>
  <si>
    <t>030404017003</t>
  </si>
  <si>
    <t>配电箱</t>
  </si>
  <si>
    <t>1.名称:前端防水箱
2.规格:400*500*200</t>
  </si>
  <si>
    <t>030404019003</t>
  </si>
  <si>
    <t>控制开关</t>
  </si>
  <si>
    <t>1.名称:K63智慧微断 2P漏保开关
2.基本参数:额定电流:63A；额定电压:AC230V；频率:50/60Hz；额定短路分断能力:≥10000A；通讯方式:支持RJ45、WIFI、RS485、4G等通讯方式；外形尺寸:94*72*70mm(长*宽*高)；正常工作环境温度:-20℃~70℃；安装地点海拔:不高于2000m；安装方式:35mm标准导轨卡扣。
3.功能参数:漏电保护:线路漏电时，断路器按国标脱扣保护(仅限带漏电保护型号)；短路保护:线路短路时，断路器按国标脱扣保护；过流保护:线路过流时，断路器按国标脱扣保护；功率限定:达到限定功率，断路器能分闸保护并推送报警信息；电流限定:达到限定电流，断路器能分闸保护并推送报警信息；温度限定:达到限定温度，断路器能分闸保护并推送报警信息；过压(欠压)保护:达到限定电压，断路器能分闸保护并推送报警信息；漏电保护功能自动检测:可设置漏电保护功能每月自动检测(仅限带漏电保护型号)；自动送电:漏电保护功能检测正常后自动送电(仅限带漏电保护型号)；漏电监测:实时采集负载漏电值，可设定报警值及分闸保护(仅限带漏电监测型号)；分合闸控制功能:本地手柄控制；本地按键控制；通讯指令远程控制；远程锁定本地禁止合闸；支持本地分合闸状态指示；本地报警指示，快速识别报警类型；故障检修功能:设备应具备本地检修模式，进入设备分闸锁定状态，远程、本地都不能合闸，检修完毕后，恢复远程模式；一体化设计:通讯、供电、开关一体化设计，支持双向互联网通讯；设备具有远程升级更新功能
4.含流量卡
5.其他:详见招标文件、图纸及相关规范</t>
  </si>
  <si>
    <t>个</t>
  </si>
  <si>
    <t>030404017004</t>
  </si>
  <si>
    <t>1.名称:前端防水箱（壁挂）
2.规格:400*500*200</t>
  </si>
  <si>
    <t>030402010001</t>
  </si>
  <si>
    <t>避雷器</t>
  </si>
  <si>
    <t>1.名称:电源、网络二合一防雷器
2.其他:详见招标文件、图纸及相关规范</t>
  </si>
  <si>
    <t>组</t>
  </si>
  <si>
    <t>030502007003</t>
  </si>
  <si>
    <t>光缆</t>
  </si>
  <si>
    <t>1.名称:光缆
2.规格:室外单模6芯光缆
3.其他:详见招标文件、图纸及相关规范</t>
  </si>
  <si>
    <t>m</t>
  </si>
  <si>
    <t>030502007004</t>
  </si>
  <si>
    <t>1.名称:光缆
2.规格:室外单模24芯光缆
3.其他:详见招标文件、图纸及相关规范</t>
  </si>
  <si>
    <t>030502005003</t>
  </si>
  <si>
    <t>双绞线缆</t>
  </si>
  <si>
    <t>1.名称:配线
2.规格:CAT6 UTP
3.敷设方式:综合考虑
4.其他:详见招标文件、图纸及相关规范</t>
  </si>
  <si>
    <t>030411004003</t>
  </si>
  <si>
    <t>配线</t>
  </si>
  <si>
    <t>1.名称:配线
2.规格:RVV-3*1.5
3.配线形式:综合考虑
4.含操作高度增加费、高层增加费
5.其他:详见招标文件、图纸及相关规范</t>
  </si>
  <si>
    <t>030501010002</t>
  </si>
  <si>
    <t>收发器</t>
  </si>
  <si>
    <t>1.名称:1光4电光纤收发器
2.规格:千兆1光4电光纤收发器
3.其他:详见招标文件、图纸及相关规范</t>
  </si>
  <si>
    <t>台(套)</t>
  </si>
  <si>
    <t>030502015003</t>
  </si>
  <si>
    <t>光缆终端盒</t>
  </si>
  <si>
    <t>1.名称:24芯熔接盒</t>
  </si>
  <si>
    <t>030404035004</t>
  </si>
  <si>
    <t>插座</t>
  </si>
  <si>
    <t>1.名称:6位排插
2.其他:详见招标文件、图纸及相关规范</t>
  </si>
  <si>
    <t>030502009005</t>
  </si>
  <si>
    <t>跳线</t>
  </si>
  <si>
    <t>1.名称:跳线
2.其他:详见招标文件、图纸及相关规范</t>
  </si>
  <si>
    <t>条</t>
  </si>
  <si>
    <t>030502019003</t>
  </si>
  <si>
    <t>双绞线缆测试</t>
  </si>
  <si>
    <t>1.测试类别:双绞线缆测试
2.其他:详见招标文件、图纸及相关规范</t>
  </si>
  <si>
    <t>链路(点、芯)</t>
  </si>
  <si>
    <t>030502020003</t>
  </si>
  <si>
    <t>光纤测试</t>
  </si>
  <si>
    <t>1.名称:光纤测试
2.其他:详见招标文件、图纸及相关规范</t>
  </si>
  <si>
    <t>030502014003</t>
  </si>
  <si>
    <t>光纤连接</t>
  </si>
  <si>
    <t>1.名称:光纤熔接
2.其他:详见招标文件、图纸及相关规范</t>
  </si>
  <si>
    <t>芯(端口)</t>
  </si>
  <si>
    <t>030411001005</t>
  </si>
  <si>
    <t>配管</t>
  </si>
  <si>
    <t>1.名称:配管
2.规格:PE32
3.敷设方式:综合考虑</t>
  </si>
  <si>
    <t>030411001006</t>
  </si>
  <si>
    <t>1.名称:配管
2.规格:PVC25
3.敷设方式:综合考虑
4.其他:详见招标文件、图纸及相关规范</t>
  </si>
  <si>
    <t>031001B001003</t>
  </si>
  <si>
    <t>金属软管</t>
  </si>
  <si>
    <t>1.名称:波纹管
2.规格:DN20
3.其他:详见招标文件、图纸及相关规范</t>
  </si>
  <si>
    <t>030404035005</t>
  </si>
  <si>
    <t>1.名称:五孔插座
2.其他:详见招标文件、图纸及相关规范</t>
  </si>
  <si>
    <t>030502016003</t>
  </si>
  <si>
    <t>布放尾纤</t>
  </si>
  <si>
    <t>1.名称:尾纤
2.其他:详见招标文件、图纸及相关规范</t>
  </si>
  <si>
    <t>根</t>
  </si>
  <si>
    <t>030904008003</t>
  </si>
  <si>
    <t>模块(模块箱)</t>
  </si>
  <si>
    <t>1.名称:千兆光模块
2.其他:详见招标文件、图纸及相关规范</t>
  </si>
  <si>
    <t>个(台)</t>
  </si>
  <si>
    <t>030502015004</t>
  </si>
  <si>
    <t>1.名称:4口光纤终端盒</t>
  </si>
  <si>
    <t>030506008003</t>
  </si>
  <si>
    <t>视频系统调试</t>
  </si>
  <si>
    <t>1.名称:视频监控系统调试及试运行
2.含高层增加费
3.其他:详见招标文件、图纸及相关规范</t>
  </si>
  <si>
    <t>系统</t>
  </si>
  <si>
    <t>030502012003</t>
  </si>
  <si>
    <t>水晶头</t>
  </si>
  <si>
    <t>1.名称:水晶头
2.其他:详见招标文件、图纸及相关规范</t>
  </si>
  <si>
    <t>040504001001</t>
  </si>
  <si>
    <t>砌筑井</t>
  </si>
  <si>
    <t>1.名称:不锈钢下沉式手孔手井
2.50*50*50cm,下沉式手孔井</t>
  </si>
  <si>
    <t>座</t>
  </si>
  <si>
    <t>040101001001</t>
  </si>
  <si>
    <t>挖一般土方</t>
  </si>
  <si>
    <t>1.土壤类别:综合考虑
2.挖土深度:综合考虑
3.含装车</t>
  </si>
  <si>
    <t>m3</t>
  </si>
  <si>
    <t>040103001001</t>
  </si>
  <si>
    <t>回填方</t>
  </si>
  <si>
    <t>1.密实度要求:综合考虑
2.填方材料品种:土
3.填方来源、运距:原土利用</t>
  </si>
  <si>
    <t>050102012001</t>
  </si>
  <si>
    <t>铺种草皮</t>
  </si>
  <si>
    <t>1.草皮种类:马尼拉草
2.养护期:一年</t>
  </si>
  <si>
    <t>m2</t>
  </si>
  <si>
    <t>041001001001</t>
  </si>
  <si>
    <t>拆除路面</t>
  </si>
  <si>
    <t>1.名称:拆除沥青混凝土路面
2.厚度:500mm</t>
  </si>
  <si>
    <t>040203006001</t>
  </si>
  <si>
    <t>沥青混凝土</t>
  </si>
  <si>
    <t>1.做法详LT-1.01-4
2.40厚细粒式沥青混凝土AC-10
3.机械喷洒道路乳化沥青透油层(PC-3)0.6L/m2
4.60厚中粒式沥青混凝土AC-20
5.机械喷洒道路乳化沥青透油层(PC-2)1.2L/m2
6.200厚C30混凝土垫层
7.200厚6%水泥石粉渣垫层
8.素土夯实≥93%
9.300g/m2土工布过滤层一道
10.高密度聚乙烯蓄排水板 600*600*40厚
11.满足设计图纸及技术规范要求</t>
  </si>
  <si>
    <t>041001002001</t>
  </si>
  <si>
    <t>拆除人行道</t>
  </si>
  <si>
    <t>1.名称:拆除花岗岩路面
2.厚度:480mm</t>
  </si>
  <si>
    <t>040203008001</t>
  </si>
  <si>
    <t>块料面层</t>
  </si>
  <si>
    <t>1.做法详LT-1.01-2
2.600*300*50厚烧面水洗面芝麻灰花岗岩(工字铺)
3.30厚1:3干硬性水泥砂浆
4.200厚C30混凝土垫层
5.200厚6%水泥石粉渣垫层
6.素土夯实≥93%
7.300g/m2土工布过滤层一道
8.高密度聚乙烯蓄排水板 600*600*40厚
9.石材表面涂刷石材处理剂两道
10.满足设计图纸及技术规范要求</t>
  </si>
  <si>
    <t>040103002001</t>
  </si>
  <si>
    <t>余方弃置</t>
  </si>
  <si>
    <t>1.名称:余方弃置
2.运距:35km
3.废弃料品种:综合考虑</t>
  </si>
  <si>
    <t>合    计</t>
  </si>
  <si>
    <t>措施项目清单与计价汇总表</t>
  </si>
  <si>
    <t>第 8 页 共 10 页</t>
  </si>
  <si>
    <t>项 目 名 称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</si>
  <si>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</si>
  <si>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</si>
  <si>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</si>
  <si>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</si>
  <si>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</si>
  <si>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</si>
  <si>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</si>
  <si>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</si>
  <si>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</si>
  <si>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</si>
  <si>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</si>
  <si>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</si>
  <si>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</si>
  <si>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</si>
  <si>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7</t>
  </si>
  <si>
    <t>地上地下设施及建筑物的临时保护费</t>
  </si>
  <si>
    <t>8</t>
  </si>
  <si>
    <t>混凝土、钢筋混凝土模板及支架费</t>
  </si>
  <si>
    <t>9</t>
  </si>
  <si>
    <t>二次搬运费</t>
  </si>
  <si>
    <t>10</t>
  </si>
  <si>
    <t>脚手架费</t>
  </si>
  <si>
    <t>11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</si>
  <si>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</si>
  <si>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</si>
  <si>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</si>
  <si>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</si>
  <si>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</si>
  <si>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</si>
  <si>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</si>
  <si>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</si>
  <si>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</si>
  <si>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</si>
  <si>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</si>
  <si>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</si>
  <si>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</si>
  <si>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</si>
  <si>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</si>
  <si>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</si>
  <si>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</si>
  <si>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</si>
  <si>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</si>
  <si>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</si>
  <si>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</si>
  <si>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</si>
  <si>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</si>
  <si>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</si>
  <si>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</si>
  <si>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15</t>
  </si>
  <si>
    <t>其他</t>
  </si>
  <si>
    <t>合  计</t>
  </si>
  <si>
    <t xml:space="preserve">   注：专业工程措施项目费可根据工程实际在本表中补充。</t>
  </si>
  <si>
    <t>措施项目清单与计价表(一)</t>
  </si>
  <si>
    <t>第 9 页 共 10 页</t>
  </si>
  <si>
    <t>计量
单位</t>
  </si>
  <si>
    <t>金额（元）</t>
  </si>
  <si>
    <t>项</t>
  </si>
  <si>
    <t>031301017003</t>
  </si>
  <si>
    <t>脚手架搭拆</t>
  </si>
  <si>
    <t>1.脚手架搭拆
2.其他:详见招标文件、图纸及相关规范</t>
  </si>
  <si>
    <t>本页小计</t>
  </si>
  <si>
    <t xml:space="preserve">   注：本表适用于以综合单价形式计价的措施项目。</t>
  </si>
  <si>
    <t>规费、应纳税费项目清单与计价表</t>
  </si>
  <si>
    <t>第 10 页 共 10 页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</si>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</sst>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2"/>
      <name val="宋体"/>
      <charset val="134"/>
    </font>
    <font>
      <b/>
      <sz val="12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 shrinkToFit="1"/>
    </xf>
    <xf numFmtId="0" fontId="3" fillId="0" borderId="2" xfId="0" applyFont="1" applyFill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2" sqref="A2:F4"/>
    </sheetView>
  </sheetViews>
  <sheetFormatPr defaultColWidth="9.14285714285714" defaultRowHeight="12.75" outlineLevelCol="5"/>
  <cols>
    <col min="6" max="6" width="39" customWidth="1"/>
  </cols>
  <sheetData>
    <row r="1" ht="42" customHeight="1" spans="1:6">
      <c r="A1" s="44" t="s">
        <v>0</v>
      </c>
      <c r="B1" s="45"/>
      <c r="C1" s="45"/>
      <c r="D1" s="45"/>
      <c r="E1" s="45"/>
      <c r="F1" s="45"/>
    </row>
    <row r="2" ht="75" customHeight="1" spans="1:6">
      <c r="A2" s="46" t="s">
        <v>1</v>
      </c>
      <c r="B2" s="47"/>
      <c r="C2" s="47"/>
      <c r="D2" s="47"/>
      <c r="E2" s="47"/>
      <c r="F2" s="47"/>
    </row>
    <row r="3" ht="75" customHeight="1" spans="1:6">
      <c r="A3" s="46" t="s">
        <v>2</v>
      </c>
      <c r="B3" s="47"/>
      <c r="C3" s="47"/>
      <c r="D3" s="47"/>
      <c r="E3" s="47"/>
      <c r="F3" s="47"/>
    </row>
    <row r="4" ht="75" customHeight="1" spans="1:6">
      <c r="A4" s="46" t="s">
        <v>3</v>
      </c>
      <c r="B4" s="47"/>
      <c r="C4" s="47"/>
      <c r="D4" s="47"/>
      <c r="E4" s="47"/>
      <c r="F4" s="47"/>
    </row>
    <row r="5" ht="13.5" spans="1:6">
      <c r="A5" s="48"/>
      <c r="B5" s="49"/>
      <c r="C5" s="49"/>
      <c r="D5" s="49"/>
      <c r="E5" s="49"/>
      <c r="F5" s="49"/>
    </row>
    <row r="6" ht="13.5" spans="1:6">
      <c r="A6" s="48"/>
      <c r="B6" s="49"/>
      <c r="C6" s="49"/>
      <c r="D6" s="49"/>
      <c r="E6" s="49"/>
      <c r="F6" s="49"/>
    </row>
    <row r="7" ht="13.5" spans="1:6">
      <c r="A7" s="48"/>
      <c r="B7" s="49"/>
      <c r="C7" s="49"/>
      <c r="D7" s="49"/>
      <c r="E7" s="49"/>
      <c r="F7" s="49"/>
    </row>
    <row r="8" ht="13.5" spans="1:6">
      <c r="A8" s="48"/>
      <c r="B8" s="49"/>
      <c r="C8" s="49"/>
      <c r="D8" s="49"/>
      <c r="E8" s="49"/>
      <c r="F8" s="49"/>
    </row>
    <row r="9" ht="13.5" spans="1:6">
      <c r="A9" s="48"/>
      <c r="B9" s="49"/>
      <c r="C9" s="49"/>
      <c r="D9" s="49"/>
      <c r="E9" s="49"/>
      <c r="F9" s="49"/>
    </row>
    <row r="10" ht="13.5" spans="1:6">
      <c r="A10" s="48"/>
      <c r="B10" s="49"/>
      <c r="C10" s="49"/>
      <c r="D10" s="49"/>
      <c r="E10" s="49"/>
      <c r="F10" s="49"/>
    </row>
    <row r="11" ht="13.5" spans="1:6">
      <c r="A11" s="48"/>
      <c r="B11" s="49"/>
      <c r="C11" s="49"/>
      <c r="D11" s="49"/>
      <c r="E11" s="49"/>
      <c r="F11" s="49"/>
    </row>
    <row r="12" ht="13.5" spans="1:6">
      <c r="A12" s="48"/>
      <c r="B12" s="49"/>
      <c r="C12" s="49"/>
      <c r="D12" s="49"/>
      <c r="E12" s="49"/>
      <c r="F12" s="49"/>
    </row>
    <row r="13" ht="13.5" spans="1:6">
      <c r="A13" s="48"/>
      <c r="B13" s="49"/>
      <c r="C13" s="49"/>
      <c r="D13" s="49"/>
      <c r="E13" s="49"/>
      <c r="F13" s="49"/>
    </row>
    <row r="14" ht="13.5" spans="1:6">
      <c r="A14" s="48"/>
      <c r="B14" s="49"/>
      <c r="C14" s="49"/>
      <c r="D14" s="49"/>
      <c r="E14" s="49"/>
      <c r="F14" s="49"/>
    </row>
    <row r="15" ht="13.5" spans="1:6">
      <c r="A15" s="48"/>
      <c r="B15" s="49"/>
      <c r="C15" s="49"/>
      <c r="D15" s="49"/>
      <c r="E15" s="49"/>
      <c r="F15" s="49"/>
    </row>
  </sheetData>
  <mergeCells count="15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6"/>
  <sheetViews>
    <sheetView showZeros="0" workbookViewId="0">
      <selection activeCell="F10" sqref="F10"/>
    </sheetView>
  </sheetViews>
  <sheetFormatPr defaultColWidth="9.14285714285714" defaultRowHeight="12.75" outlineLevelCol="6"/>
  <cols>
    <col min="1" max="1" width="9.28571428571429" customWidth="1"/>
    <col min="2" max="2" width="23.1428571428571" customWidth="1"/>
    <col min="3" max="3" width="9.14285714285714" customWidth="1"/>
    <col min="4" max="4" width="9.85714285714286" customWidth="1"/>
    <col min="5" max="5" width="11.7142857142857" customWidth="1"/>
    <col min="6" max="6" width="13.7142857142857" customWidth="1"/>
    <col min="7" max="7" width="17.1428571428571" customWidth="1"/>
  </cols>
  <sheetData>
    <row r="1" customFormat="1" ht="48.7" customHeight="1" spans="1:7">
      <c r="A1" s="1" t="s">
        <v>4</v>
      </c>
      <c r="B1" s="2"/>
      <c r="C1" s="2"/>
      <c r="D1" s="2"/>
      <c r="E1" s="2"/>
      <c r="F1" s="2"/>
      <c r="G1" s="2"/>
    </row>
    <row r="2" customFormat="1" ht="27.7" customHeight="1" spans="1:7">
      <c r="A2" s="3" t="s">
        <v>5</v>
      </c>
      <c r="B2" s="37"/>
      <c r="C2" s="4"/>
      <c r="D2" s="3" t="s">
        <v>6</v>
      </c>
      <c r="E2" s="4"/>
      <c r="F2" s="5" t="s">
        <v>7</v>
      </c>
      <c r="G2" s="6"/>
    </row>
    <row r="3" customFormat="1" ht="38.95" customHeight="1" spans="1:7">
      <c r="A3" s="7" t="s">
        <v>8</v>
      </c>
      <c r="B3" s="8" t="s">
        <v>9</v>
      </c>
      <c r="C3" s="16"/>
      <c r="D3" s="16"/>
      <c r="E3" s="9"/>
      <c r="F3" s="7" t="s">
        <v>10</v>
      </c>
      <c r="G3" s="10" t="s">
        <v>11</v>
      </c>
    </row>
    <row r="4" customFormat="1" ht="19.75" customHeight="1" spans="1:7">
      <c r="A4" s="7" t="s">
        <v>12</v>
      </c>
      <c r="B4" s="11" t="s">
        <v>13</v>
      </c>
      <c r="C4" s="16"/>
      <c r="D4" s="17"/>
      <c r="E4" s="12"/>
      <c r="F4" s="15">
        <f>F5</f>
        <v>0</v>
      </c>
      <c r="G4" s="15"/>
    </row>
    <row r="5" customFormat="1" ht="19.75" customHeight="1" spans="1:7">
      <c r="A5" s="7" t="s">
        <v>14</v>
      </c>
      <c r="B5" s="11" t="s">
        <v>15</v>
      </c>
      <c r="C5" s="16"/>
      <c r="D5" s="17"/>
      <c r="E5" s="12"/>
      <c r="F5" s="15">
        <f>'表 08A 分部分项工程量清单与计价表'!H45</f>
        <v>0</v>
      </c>
      <c r="G5" s="15"/>
    </row>
    <row r="6" customFormat="1" ht="19.75" customHeight="1" spans="1:7">
      <c r="A6" s="7" t="s">
        <v>16</v>
      </c>
      <c r="B6" s="11" t="s">
        <v>17</v>
      </c>
      <c r="C6" s="16"/>
      <c r="D6" s="17"/>
      <c r="E6" s="12"/>
      <c r="F6" s="15">
        <f>F8+F10</f>
        <v>11580.45</v>
      </c>
      <c r="G6" s="15"/>
    </row>
    <row r="7" customFormat="1" ht="19.75" customHeight="1" spans="1:7">
      <c r="A7" s="7" t="s">
        <v>18</v>
      </c>
      <c r="B7" s="11" t="s">
        <v>19</v>
      </c>
      <c r="C7" s="16"/>
      <c r="D7" s="17"/>
      <c r="E7" s="12"/>
      <c r="F7" s="15"/>
      <c r="G7" s="15"/>
    </row>
    <row r="8" customFormat="1" ht="19.75" customHeight="1" spans="1:7">
      <c r="A8" s="7" t="s">
        <v>20</v>
      </c>
      <c r="B8" s="11" t="s">
        <v>21</v>
      </c>
      <c r="C8" s="16"/>
      <c r="D8" s="17"/>
      <c r="E8" s="12"/>
      <c r="F8" s="15">
        <f>'表 10 措施项目清单与计价汇总表'!E4</f>
        <v>11580.45</v>
      </c>
      <c r="G8" s="15"/>
    </row>
    <row r="9" customFormat="1" ht="19.75" customHeight="1" spans="1:7">
      <c r="A9" s="7" t="s">
        <v>22</v>
      </c>
      <c r="B9" s="11" t="s">
        <v>23</v>
      </c>
      <c r="C9" s="16"/>
      <c r="D9" s="17"/>
      <c r="E9" s="12"/>
      <c r="F9" s="15"/>
      <c r="G9" s="15"/>
    </row>
    <row r="10" customFormat="1" ht="19.75" customHeight="1" spans="1:7">
      <c r="A10" s="7" t="s">
        <v>24</v>
      </c>
      <c r="B10" s="11" t="s">
        <v>25</v>
      </c>
      <c r="C10" s="16"/>
      <c r="D10" s="17"/>
      <c r="E10" s="12"/>
      <c r="F10" s="15">
        <f>'表 10-1 措施项目清单与计价表(一)'!H6</f>
        <v>0</v>
      </c>
      <c r="G10" s="15"/>
    </row>
    <row r="11" customFormat="1" ht="19.75" customHeight="1" spans="1:7">
      <c r="A11" s="7" t="s">
        <v>26</v>
      </c>
      <c r="B11" s="11" t="s">
        <v>27</v>
      </c>
      <c r="C11" s="16"/>
      <c r="D11" s="17"/>
      <c r="E11" s="12"/>
      <c r="F11" s="15"/>
      <c r="G11" s="15"/>
    </row>
    <row r="12" customFormat="1" ht="19.75" customHeight="1" spans="1:7">
      <c r="A12" s="7" t="s">
        <v>28</v>
      </c>
      <c r="B12" s="11" t="s">
        <v>29</v>
      </c>
      <c r="C12" s="16"/>
      <c r="D12" s="17"/>
      <c r="E12" s="12"/>
      <c r="F12" s="15"/>
      <c r="G12" s="15"/>
    </row>
    <row r="13" customFormat="1" ht="19.75" customHeight="1" spans="1:7">
      <c r="A13" s="7" t="s">
        <v>30</v>
      </c>
      <c r="B13" s="11" t="s">
        <v>31</v>
      </c>
      <c r="C13" s="16"/>
      <c r="D13" s="17"/>
      <c r="E13" s="12"/>
      <c r="F13" s="15"/>
      <c r="G13" s="15"/>
    </row>
    <row r="14" customFormat="1" ht="19.75" customHeight="1" spans="1:7">
      <c r="A14" s="7" t="s">
        <v>32</v>
      </c>
      <c r="B14" s="11" t="s">
        <v>33</v>
      </c>
      <c r="C14" s="16"/>
      <c r="D14" s="17"/>
      <c r="E14" s="12"/>
      <c r="F14" s="15"/>
      <c r="G14" s="15"/>
    </row>
    <row r="15" customFormat="1" ht="19.75" customHeight="1" spans="1:7">
      <c r="A15" s="7" t="s">
        <v>34</v>
      </c>
      <c r="B15" s="11" t="s">
        <v>35</v>
      </c>
      <c r="C15" s="16"/>
      <c r="D15" s="17"/>
      <c r="E15" s="12"/>
      <c r="F15" s="15">
        <f>'表 14 规费、应纳税费项目清单与计价表'!G4</f>
        <v>0</v>
      </c>
      <c r="G15" s="15"/>
    </row>
    <row r="16" customFormat="1" ht="19.75" customHeight="1" spans="1:7">
      <c r="A16" s="7" t="s">
        <v>36</v>
      </c>
      <c r="B16" s="11" t="s">
        <v>37</v>
      </c>
      <c r="C16" s="16"/>
      <c r="D16" s="17"/>
      <c r="E16" s="12"/>
      <c r="F16" s="15">
        <f>F4+F6+F11+F15</f>
        <v>11580.45</v>
      </c>
      <c r="G16" s="15"/>
    </row>
    <row r="17" customFormat="1" ht="19.75" customHeight="1" spans="1:7">
      <c r="A17" s="7" t="s">
        <v>38</v>
      </c>
      <c r="B17" s="11" t="s">
        <v>39</v>
      </c>
      <c r="C17" s="16"/>
      <c r="D17" s="17"/>
      <c r="E17" s="12"/>
      <c r="F17" s="15">
        <f>'表 14 规费、应纳税费项目清单与计价表'!G5</f>
        <v>0</v>
      </c>
      <c r="G17" s="15"/>
    </row>
    <row r="18" customFormat="1" ht="19.75" customHeight="1" spans="1:7">
      <c r="A18" s="7" t="s">
        <v>40</v>
      </c>
      <c r="B18" s="11" t="s">
        <v>41</v>
      </c>
      <c r="C18" s="16"/>
      <c r="D18" s="17"/>
      <c r="E18" s="12"/>
      <c r="F18" s="15">
        <f>'表 14 规费、应纳税费项目清单与计价表'!G6</f>
        <v>0</v>
      </c>
      <c r="G18" s="15"/>
    </row>
    <row r="19" customFormat="1" ht="19.75" customHeight="1" spans="1:7">
      <c r="A19" s="7" t="s">
        <v>42</v>
      </c>
      <c r="B19" s="11" t="s">
        <v>43</v>
      </c>
      <c r="C19" s="16"/>
      <c r="D19" s="17"/>
      <c r="E19" s="12"/>
      <c r="F19" s="15">
        <f>'表 14 规费、应纳税费项目清单与计价表'!G7</f>
        <v>0</v>
      </c>
      <c r="G19" s="15"/>
    </row>
    <row r="20" customFormat="1" ht="19" customHeight="1" spans="1:7">
      <c r="A20" s="7"/>
      <c r="B20" s="11"/>
      <c r="C20" s="16"/>
      <c r="D20" s="17"/>
      <c r="E20" s="12"/>
      <c r="F20" s="15"/>
      <c r="G20" s="15"/>
    </row>
    <row r="21" customFormat="1" ht="19" customHeight="1" spans="1:7">
      <c r="A21" s="7"/>
      <c r="B21" s="11"/>
      <c r="C21" s="16"/>
      <c r="D21" s="17"/>
      <c r="E21" s="12"/>
      <c r="F21" s="15"/>
      <c r="G21" s="15"/>
    </row>
    <row r="22" customFormat="1" ht="19" customHeight="1" spans="1:7">
      <c r="A22" s="7"/>
      <c r="B22" s="11"/>
      <c r="C22" s="16"/>
      <c r="D22" s="17"/>
      <c r="E22" s="12"/>
      <c r="F22" s="15"/>
      <c r="G22" s="15"/>
    </row>
    <row r="23" customFormat="1" ht="19" customHeight="1" spans="1:7">
      <c r="A23" s="7"/>
      <c r="B23" s="11"/>
      <c r="C23" s="16"/>
      <c r="D23" s="17"/>
      <c r="E23" s="12"/>
      <c r="F23" s="15"/>
      <c r="G23" s="15"/>
    </row>
    <row r="24" customFormat="1" ht="19" customHeight="1" spans="1:7">
      <c r="A24" s="7"/>
      <c r="B24" s="11"/>
      <c r="C24" s="16"/>
      <c r="D24" s="17"/>
      <c r="E24" s="12"/>
      <c r="F24" s="15"/>
      <c r="G24" s="15"/>
    </row>
    <row r="25" customFormat="1" ht="19" customHeight="1" spans="1:7">
      <c r="A25" s="7"/>
      <c r="B25" s="11"/>
      <c r="C25" s="16"/>
      <c r="D25" s="17"/>
      <c r="E25" s="12"/>
      <c r="F25" s="15"/>
      <c r="G25" s="15"/>
    </row>
    <row r="26" customFormat="1" ht="19" customHeight="1" spans="1:7">
      <c r="A26" s="7"/>
      <c r="B26" s="11"/>
      <c r="C26" s="16"/>
      <c r="D26" s="17"/>
      <c r="E26" s="12"/>
      <c r="F26" s="15"/>
      <c r="G26" s="15"/>
    </row>
    <row r="27" customFormat="1" ht="19" customHeight="1" spans="1:7">
      <c r="A27" s="7"/>
      <c r="B27" s="11"/>
      <c r="C27" s="16"/>
      <c r="D27" s="17"/>
      <c r="E27" s="12"/>
      <c r="F27" s="15"/>
      <c r="G27" s="15"/>
    </row>
    <row r="28" customFormat="1" ht="19" customHeight="1" spans="1:7">
      <c r="A28" s="7"/>
      <c r="B28" s="11"/>
      <c r="C28" s="16"/>
      <c r="D28" s="17"/>
      <c r="E28" s="12"/>
      <c r="F28" s="15"/>
      <c r="G28" s="15"/>
    </row>
    <row r="29" customFormat="1" ht="19" customHeight="1" spans="1:7">
      <c r="A29" s="7"/>
      <c r="B29" s="11"/>
      <c r="C29" s="16"/>
      <c r="D29" s="17"/>
      <c r="E29" s="12"/>
      <c r="F29" s="15"/>
      <c r="G29" s="15"/>
    </row>
    <row r="30" customFormat="1" ht="19" customHeight="1" spans="1:7">
      <c r="A30" s="7"/>
      <c r="B30" s="11"/>
      <c r="C30" s="16"/>
      <c r="D30" s="17"/>
      <c r="E30" s="12"/>
      <c r="F30" s="15"/>
      <c r="G30" s="15"/>
    </row>
    <row r="31" customFormat="1" ht="19" customHeight="1" spans="1:7">
      <c r="A31" s="7"/>
      <c r="B31" s="11"/>
      <c r="C31" s="16"/>
      <c r="D31" s="17"/>
      <c r="E31" s="12"/>
      <c r="F31" s="15"/>
      <c r="G31" s="15"/>
    </row>
    <row r="32" customFormat="1" ht="19" customHeight="1" spans="1:7">
      <c r="A32" s="7"/>
      <c r="B32" s="11"/>
      <c r="C32" s="16"/>
      <c r="D32" s="17"/>
      <c r="E32" s="12"/>
      <c r="F32" s="15"/>
      <c r="G32" s="15"/>
    </row>
    <row r="33" customFormat="1" ht="19" customHeight="1" spans="1:7">
      <c r="A33" s="7"/>
      <c r="B33" s="11"/>
      <c r="C33" s="16"/>
      <c r="D33" s="17"/>
      <c r="E33" s="12"/>
      <c r="F33" s="15"/>
      <c r="G33" s="15"/>
    </row>
    <row r="34" customFormat="1" ht="19" customHeight="1" spans="1:7">
      <c r="A34" s="7"/>
      <c r="B34" s="11"/>
      <c r="C34" s="16"/>
      <c r="D34" s="17"/>
      <c r="E34" s="12"/>
      <c r="F34" s="15"/>
      <c r="G34" s="15"/>
    </row>
    <row r="35" customFormat="1" ht="19.5" customHeight="1" spans="1:7">
      <c r="A35" s="8" t="s">
        <v>44</v>
      </c>
      <c r="B35" s="16"/>
      <c r="C35" s="16"/>
      <c r="D35" s="17"/>
      <c r="E35" s="27"/>
      <c r="F35" s="15">
        <f>F16+F17</f>
        <v>11580.45</v>
      </c>
      <c r="G35" s="15"/>
    </row>
    <row r="36" customFormat="1" ht="20.95" customHeight="1" spans="1:7">
      <c r="A36" s="28" t="s">
        <v>45</v>
      </c>
      <c r="B36" s="43"/>
      <c r="C36" s="43"/>
      <c r="D36" s="43"/>
      <c r="E36" s="43"/>
      <c r="F36" s="43"/>
      <c r="G36" s="43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45"/>
  <sheetViews>
    <sheetView showGridLines="0" showRuler="0" topLeftCell="A39" workbookViewId="0">
      <selection activeCell="E3" sqref="E3:F4"/>
    </sheetView>
  </sheetViews>
  <sheetFormatPr defaultColWidth="9" defaultRowHeight="12.75"/>
  <cols>
    <col min="1" max="1" width="5.42857142857143" customWidth="1"/>
    <col min="2" max="2" width="13.8571428571429" customWidth="1"/>
    <col min="3" max="3" width="14.4285714285714" customWidth="1"/>
    <col min="4" max="4" width="67.7142857142857" customWidth="1"/>
    <col min="5" max="5" width="7.28571428571429" customWidth="1"/>
    <col min="6" max="6" width="8.57142857142857" customWidth="1"/>
    <col min="7" max="9" width="8.85714285714286" customWidth="1"/>
  </cols>
  <sheetData>
    <row r="1" ht="45" customHeight="1" spans="1:9">
      <c r="A1" s="33" t="s">
        <v>46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19" t="s">
        <v>5</v>
      </c>
      <c r="B2" s="34"/>
      <c r="C2" s="34"/>
      <c r="D2" s="35" t="s">
        <v>6</v>
      </c>
      <c r="E2" s="36"/>
      <c r="F2" s="34"/>
      <c r="G2" s="6" t="s">
        <v>47</v>
      </c>
      <c r="H2" s="37"/>
      <c r="I2" s="37"/>
    </row>
    <row r="3" ht="25.5" customHeight="1" spans="1:9">
      <c r="A3" s="23" t="s">
        <v>8</v>
      </c>
      <c r="B3" s="23" t="s">
        <v>48</v>
      </c>
      <c r="C3" s="23" t="s">
        <v>49</v>
      </c>
      <c r="D3" s="22" t="s">
        <v>50</v>
      </c>
      <c r="E3" s="23" t="s">
        <v>51</v>
      </c>
      <c r="F3" s="22" t="s">
        <v>52</v>
      </c>
      <c r="G3" s="8" t="s">
        <v>10</v>
      </c>
      <c r="H3" s="38"/>
      <c r="I3" s="42"/>
    </row>
    <row r="4" ht="25.5" customHeight="1" spans="1:9">
      <c r="A4" s="39"/>
      <c r="B4" s="39"/>
      <c r="C4" s="39"/>
      <c r="D4" s="39"/>
      <c r="E4" s="40"/>
      <c r="F4" s="39"/>
      <c r="G4" s="7" t="s">
        <v>53</v>
      </c>
      <c r="H4" s="7" t="s">
        <v>54</v>
      </c>
      <c r="I4" s="10" t="s">
        <v>55</v>
      </c>
    </row>
    <row r="5" ht="18" customHeight="1" spans="1:9">
      <c r="A5" s="41" t="s">
        <v>56</v>
      </c>
      <c r="B5" s="25" t="s">
        <v>56</v>
      </c>
      <c r="C5" s="11" t="s">
        <v>57</v>
      </c>
      <c r="D5" s="27"/>
      <c r="E5" s="25" t="s">
        <v>56</v>
      </c>
      <c r="F5" s="41" t="s">
        <v>56</v>
      </c>
      <c r="G5" s="18" t="s">
        <v>56</v>
      </c>
      <c r="H5" s="18" t="s">
        <v>56</v>
      </c>
      <c r="I5" s="18" t="s">
        <v>56</v>
      </c>
    </row>
    <row r="6" ht="18" customHeight="1" spans="1:9">
      <c r="A6" s="41" t="s">
        <v>56</v>
      </c>
      <c r="B6" s="25" t="s">
        <v>56</v>
      </c>
      <c r="C6" s="11" t="s">
        <v>58</v>
      </c>
      <c r="D6" s="27"/>
      <c r="E6" s="25" t="s">
        <v>56</v>
      </c>
      <c r="F6" s="41" t="s">
        <v>56</v>
      </c>
      <c r="G6" s="18" t="s">
        <v>56</v>
      </c>
      <c r="H6" s="18" t="s">
        <v>56</v>
      </c>
      <c r="I6" s="18" t="s">
        <v>56</v>
      </c>
    </row>
    <row r="7" ht="258.75" spans="1:9">
      <c r="A7" s="7">
        <v>1</v>
      </c>
      <c r="B7" s="25" t="s">
        <v>59</v>
      </c>
      <c r="C7" s="26" t="s">
        <v>60</v>
      </c>
      <c r="D7" s="26" t="s">
        <v>61</v>
      </c>
      <c r="E7" s="10" t="s">
        <v>62</v>
      </c>
      <c r="F7" s="15">
        <v>18</v>
      </c>
      <c r="G7" s="13" t="s">
        <v>56</v>
      </c>
      <c r="H7" s="13" t="s">
        <v>56</v>
      </c>
      <c r="I7" s="15" t="s">
        <v>56</v>
      </c>
    </row>
    <row r="8" ht="258.75" spans="1:9">
      <c r="A8" s="7">
        <v>2</v>
      </c>
      <c r="B8" s="25" t="s">
        <v>63</v>
      </c>
      <c r="C8" s="26" t="s">
        <v>60</v>
      </c>
      <c r="D8" s="26" t="s">
        <v>64</v>
      </c>
      <c r="E8" s="10" t="s">
        <v>62</v>
      </c>
      <c r="F8" s="15">
        <v>36</v>
      </c>
      <c r="G8" s="13" t="s">
        <v>56</v>
      </c>
      <c r="H8" s="13" t="s">
        <v>56</v>
      </c>
      <c r="I8" s="15" t="s">
        <v>56</v>
      </c>
    </row>
    <row r="9" ht="78" customHeight="1" spans="1:9">
      <c r="A9" s="7">
        <v>3</v>
      </c>
      <c r="B9" s="25" t="s">
        <v>65</v>
      </c>
      <c r="C9" s="26" t="s">
        <v>60</v>
      </c>
      <c r="D9" s="26" t="s">
        <v>66</v>
      </c>
      <c r="E9" s="10" t="s">
        <v>62</v>
      </c>
      <c r="F9" s="15">
        <v>9</v>
      </c>
      <c r="G9" s="13" t="s">
        <v>56</v>
      </c>
      <c r="H9" s="13" t="s">
        <v>56</v>
      </c>
      <c r="I9" s="15" t="s">
        <v>56</v>
      </c>
    </row>
    <row r="10" ht="78" customHeight="1" spans="1:9">
      <c r="A10" s="7">
        <v>4</v>
      </c>
      <c r="B10" s="25" t="s">
        <v>67</v>
      </c>
      <c r="C10" s="26" t="s">
        <v>60</v>
      </c>
      <c r="D10" s="26" t="s">
        <v>68</v>
      </c>
      <c r="E10" s="10" t="s">
        <v>62</v>
      </c>
      <c r="F10" s="15">
        <v>6</v>
      </c>
      <c r="G10" s="13" t="s">
        <v>56</v>
      </c>
      <c r="H10" s="13" t="s">
        <v>56</v>
      </c>
      <c r="I10" s="15" t="s">
        <v>56</v>
      </c>
    </row>
    <row r="11" ht="78" customHeight="1" spans="1:9">
      <c r="A11" s="7">
        <v>5</v>
      </c>
      <c r="B11" s="25" t="s">
        <v>69</v>
      </c>
      <c r="C11" s="26" t="s">
        <v>60</v>
      </c>
      <c r="D11" s="26" t="s">
        <v>70</v>
      </c>
      <c r="E11" s="10" t="s">
        <v>62</v>
      </c>
      <c r="F11" s="15">
        <v>3</v>
      </c>
      <c r="G11" s="13" t="s">
        <v>56</v>
      </c>
      <c r="H11" s="13" t="s">
        <v>56</v>
      </c>
      <c r="I11" s="15" t="s">
        <v>56</v>
      </c>
    </row>
    <row r="12" ht="25.5" customHeight="1" spans="1:9">
      <c r="A12" s="7">
        <v>6</v>
      </c>
      <c r="B12" s="25" t="s">
        <v>71</v>
      </c>
      <c r="C12" s="26" t="s">
        <v>72</v>
      </c>
      <c r="D12" s="26" t="s">
        <v>73</v>
      </c>
      <c r="E12" s="10" t="s">
        <v>62</v>
      </c>
      <c r="F12" s="15">
        <v>15</v>
      </c>
      <c r="G12" s="13" t="s">
        <v>56</v>
      </c>
      <c r="H12" s="13" t="s">
        <v>56</v>
      </c>
      <c r="I12" s="15" t="s">
        <v>56</v>
      </c>
    </row>
    <row r="13" ht="213.75" spans="1:9">
      <c r="A13" s="7">
        <v>7</v>
      </c>
      <c r="B13" s="25" t="s">
        <v>74</v>
      </c>
      <c r="C13" s="26" t="s">
        <v>75</v>
      </c>
      <c r="D13" s="26" t="s">
        <v>76</v>
      </c>
      <c r="E13" s="10" t="s">
        <v>77</v>
      </c>
      <c r="F13" s="15">
        <v>18</v>
      </c>
      <c r="G13" s="13" t="s">
        <v>56</v>
      </c>
      <c r="H13" s="13" t="s">
        <v>56</v>
      </c>
      <c r="I13" s="15" t="s">
        <v>56</v>
      </c>
    </row>
    <row r="14" ht="25.5" customHeight="1" spans="1:9">
      <c r="A14" s="7">
        <v>8</v>
      </c>
      <c r="B14" s="25" t="s">
        <v>78</v>
      </c>
      <c r="C14" s="26" t="s">
        <v>72</v>
      </c>
      <c r="D14" s="26" t="s">
        <v>79</v>
      </c>
      <c r="E14" s="10" t="s">
        <v>62</v>
      </c>
      <c r="F14" s="15">
        <v>3</v>
      </c>
      <c r="G14" s="13" t="s">
        <v>56</v>
      </c>
      <c r="H14" s="13" t="s">
        <v>56</v>
      </c>
      <c r="I14" s="15" t="s">
        <v>56</v>
      </c>
    </row>
    <row r="15" ht="46.5" customHeight="1" spans="1:9">
      <c r="A15" s="7">
        <v>9</v>
      </c>
      <c r="B15" s="25" t="s">
        <v>80</v>
      </c>
      <c r="C15" s="26" t="s">
        <v>81</v>
      </c>
      <c r="D15" s="26" t="s">
        <v>82</v>
      </c>
      <c r="E15" s="10" t="s">
        <v>83</v>
      </c>
      <c r="F15" s="15">
        <v>54</v>
      </c>
      <c r="G15" s="13" t="s">
        <v>56</v>
      </c>
      <c r="H15" s="13" t="s">
        <v>56</v>
      </c>
      <c r="I15" s="15" t="s">
        <v>56</v>
      </c>
    </row>
    <row r="16" ht="46.5" customHeight="1" spans="1:9">
      <c r="A16" s="7">
        <v>10</v>
      </c>
      <c r="B16" s="25" t="s">
        <v>84</v>
      </c>
      <c r="C16" s="26" t="s">
        <v>85</v>
      </c>
      <c r="D16" s="26" t="s">
        <v>86</v>
      </c>
      <c r="E16" s="10" t="s">
        <v>87</v>
      </c>
      <c r="F16" s="15">
        <v>978.3</v>
      </c>
      <c r="G16" s="13" t="s">
        <v>56</v>
      </c>
      <c r="H16" s="13" t="s">
        <v>56</v>
      </c>
      <c r="I16" s="15" t="s">
        <v>56</v>
      </c>
    </row>
    <row r="17" ht="46.5" customHeight="1" spans="1:9">
      <c r="A17" s="7">
        <v>11</v>
      </c>
      <c r="B17" s="25" t="s">
        <v>88</v>
      </c>
      <c r="C17" s="26" t="s">
        <v>85</v>
      </c>
      <c r="D17" s="26" t="s">
        <v>89</v>
      </c>
      <c r="E17" s="10" t="s">
        <v>87</v>
      </c>
      <c r="F17" s="15">
        <v>2166.56</v>
      </c>
      <c r="G17" s="13" t="s">
        <v>56</v>
      </c>
      <c r="H17" s="13" t="s">
        <v>56</v>
      </c>
      <c r="I17" s="15" t="s">
        <v>56</v>
      </c>
    </row>
    <row r="18" ht="57" customHeight="1" spans="1:9">
      <c r="A18" s="7">
        <v>12</v>
      </c>
      <c r="B18" s="25" t="s">
        <v>90</v>
      </c>
      <c r="C18" s="26" t="s">
        <v>91</v>
      </c>
      <c r="D18" s="26" t="s">
        <v>92</v>
      </c>
      <c r="E18" s="10" t="s">
        <v>87</v>
      </c>
      <c r="F18" s="15">
        <v>149.04</v>
      </c>
      <c r="G18" s="13" t="s">
        <v>56</v>
      </c>
      <c r="H18" s="13" t="s">
        <v>56</v>
      </c>
      <c r="I18" s="15" t="s">
        <v>56</v>
      </c>
    </row>
    <row r="19" ht="78" customHeight="1" spans="1:9">
      <c r="A19" s="7">
        <v>13</v>
      </c>
      <c r="B19" s="25" t="s">
        <v>93</v>
      </c>
      <c r="C19" s="26" t="s">
        <v>94</v>
      </c>
      <c r="D19" s="26" t="s">
        <v>95</v>
      </c>
      <c r="E19" s="10" t="s">
        <v>87</v>
      </c>
      <c r="F19" s="15">
        <v>2166.88</v>
      </c>
      <c r="G19" s="13" t="s">
        <v>56</v>
      </c>
      <c r="H19" s="13" t="s">
        <v>56</v>
      </c>
      <c r="I19" s="15" t="s">
        <v>56</v>
      </c>
    </row>
    <row r="20" ht="57" customHeight="1" spans="1:9">
      <c r="A20" s="7">
        <v>14</v>
      </c>
      <c r="B20" s="25" t="s">
        <v>96</v>
      </c>
      <c r="C20" s="26" t="s">
        <v>97</v>
      </c>
      <c r="D20" s="26" t="s">
        <v>98</v>
      </c>
      <c r="E20" s="10" t="s">
        <v>99</v>
      </c>
      <c r="F20" s="15">
        <v>18</v>
      </c>
      <c r="G20" s="13" t="s">
        <v>56</v>
      </c>
      <c r="H20" s="13" t="s">
        <v>56</v>
      </c>
      <c r="I20" s="15" t="s">
        <v>56</v>
      </c>
    </row>
    <row r="21" ht="18" customHeight="1" spans="1:9">
      <c r="A21" s="7">
        <v>15</v>
      </c>
      <c r="B21" s="25" t="s">
        <v>100</v>
      </c>
      <c r="C21" s="26" t="s">
        <v>101</v>
      </c>
      <c r="D21" s="26" t="s">
        <v>102</v>
      </c>
      <c r="E21" s="10" t="s">
        <v>77</v>
      </c>
      <c r="F21" s="15">
        <v>3</v>
      </c>
      <c r="G21" s="13" t="s">
        <v>56</v>
      </c>
      <c r="H21" s="13" t="s">
        <v>56</v>
      </c>
      <c r="I21" s="15" t="s">
        <v>56</v>
      </c>
    </row>
    <row r="22" ht="36" customHeight="1" spans="1:9">
      <c r="A22" s="7">
        <v>16</v>
      </c>
      <c r="B22" s="25" t="s">
        <v>103</v>
      </c>
      <c r="C22" s="26" t="s">
        <v>104</v>
      </c>
      <c r="D22" s="26" t="s">
        <v>105</v>
      </c>
      <c r="E22" s="10" t="s">
        <v>77</v>
      </c>
      <c r="F22" s="15">
        <v>18</v>
      </c>
      <c r="G22" s="13" t="s">
        <v>56</v>
      </c>
      <c r="H22" s="13" t="s">
        <v>56</v>
      </c>
      <c r="I22" s="15" t="s">
        <v>56</v>
      </c>
    </row>
    <row r="23" ht="36" customHeight="1" spans="1:9">
      <c r="A23" s="7">
        <v>17</v>
      </c>
      <c r="B23" s="25" t="s">
        <v>106</v>
      </c>
      <c r="C23" s="26" t="s">
        <v>107</v>
      </c>
      <c r="D23" s="26" t="s">
        <v>108</v>
      </c>
      <c r="E23" s="10" t="s">
        <v>109</v>
      </c>
      <c r="F23" s="15">
        <v>54</v>
      </c>
      <c r="G23" s="13" t="s">
        <v>56</v>
      </c>
      <c r="H23" s="13" t="s">
        <v>56</v>
      </c>
      <c r="I23" s="15" t="s">
        <v>56</v>
      </c>
    </row>
    <row r="24" ht="36" customHeight="1" spans="1:9">
      <c r="A24" s="7">
        <v>18</v>
      </c>
      <c r="B24" s="25" t="s">
        <v>110</v>
      </c>
      <c r="C24" s="26" t="s">
        <v>111</v>
      </c>
      <c r="D24" s="26" t="s">
        <v>112</v>
      </c>
      <c r="E24" s="10" t="s">
        <v>113</v>
      </c>
      <c r="F24" s="15">
        <v>54</v>
      </c>
      <c r="G24" s="13" t="s">
        <v>56</v>
      </c>
      <c r="H24" s="13" t="s">
        <v>56</v>
      </c>
      <c r="I24" s="15" t="s">
        <v>56</v>
      </c>
    </row>
    <row r="25" ht="36" customHeight="1" spans="1:9">
      <c r="A25" s="7">
        <v>19</v>
      </c>
      <c r="B25" s="25" t="s">
        <v>114</v>
      </c>
      <c r="C25" s="26" t="s">
        <v>115</v>
      </c>
      <c r="D25" s="26" t="s">
        <v>116</v>
      </c>
      <c r="E25" s="10" t="s">
        <v>113</v>
      </c>
      <c r="F25" s="15">
        <v>18</v>
      </c>
      <c r="G25" s="13" t="s">
        <v>56</v>
      </c>
      <c r="H25" s="13" t="s">
        <v>56</v>
      </c>
      <c r="I25" s="15" t="s">
        <v>56</v>
      </c>
    </row>
    <row r="26" ht="36" customHeight="1" spans="1:9">
      <c r="A26" s="7">
        <v>20</v>
      </c>
      <c r="B26" s="25" t="s">
        <v>117</v>
      </c>
      <c r="C26" s="26" t="s">
        <v>118</v>
      </c>
      <c r="D26" s="26" t="s">
        <v>119</v>
      </c>
      <c r="E26" s="10" t="s">
        <v>120</v>
      </c>
      <c r="F26" s="15">
        <v>1080</v>
      </c>
      <c r="G26" s="13" t="s">
        <v>56</v>
      </c>
      <c r="H26" s="13" t="s">
        <v>56</v>
      </c>
      <c r="I26" s="15" t="s">
        <v>56</v>
      </c>
    </row>
    <row r="27" ht="36" customHeight="1" spans="1:9">
      <c r="A27" s="7">
        <v>21</v>
      </c>
      <c r="B27" s="25" t="s">
        <v>121</v>
      </c>
      <c r="C27" s="26" t="s">
        <v>122</v>
      </c>
      <c r="D27" s="26" t="s">
        <v>123</v>
      </c>
      <c r="E27" s="10" t="s">
        <v>87</v>
      </c>
      <c r="F27" s="15">
        <v>748.13</v>
      </c>
      <c r="G27" s="13" t="s">
        <v>56</v>
      </c>
      <c r="H27" s="13" t="s">
        <v>56</v>
      </c>
      <c r="I27" s="15" t="s">
        <v>56</v>
      </c>
    </row>
    <row r="28" ht="57" customHeight="1" spans="1:9">
      <c r="A28" s="7">
        <v>22</v>
      </c>
      <c r="B28" s="25" t="s">
        <v>124</v>
      </c>
      <c r="C28" s="26" t="s">
        <v>122</v>
      </c>
      <c r="D28" s="26" t="s">
        <v>125</v>
      </c>
      <c r="E28" s="10" t="s">
        <v>87</v>
      </c>
      <c r="F28" s="15">
        <v>115.71</v>
      </c>
      <c r="G28" s="13" t="s">
        <v>56</v>
      </c>
      <c r="H28" s="13" t="s">
        <v>56</v>
      </c>
      <c r="I28" s="15" t="s">
        <v>56</v>
      </c>
    </row>
    <row r="29" ht="46.5" customHeight="1" spans="1:9">
      <c r="A29" s="7">
        <v>23</v>
      </c>
      <c r="B29" s="25" t="s">
        <v>126</v>
      </c>
      <c r="C29" s="26" t="s">
        <v>127</v>
      </c>
      <c r="D29" s="26" t="s">
        <v>128</v>
      </c>
      <c r="E29" s="10" t="s">
        <v>87</v>
      </c>
      <c r="F29" s="15">
        <v>27</v>
      </c>
      <c r="G29" s="13" t="s">
        <v>56</v>
      </c>
      <c r="H29" s="13" t="s">
        <v>56</v>
      </c>
      <c r="I29" s="15" t="s">
        <v>56</v>
      </c>
    </row>
    <row r="30" ht="36" customHeight="1" spans="1:9">
      <c r="A30" s="7">
        <v>24</v>
      </c>
      <c r="B30" s="25" t="s">
        <v>129</v>
      </c>
      <c r="C30" s="26" t="s">
        <v>104</v>
      </c>
      <c r="D30" s="26" t="s">
        <v>130</v>
      </c>
      <c r="E30" s="10" t="s">
        <v>77</v>
      </c>
      <c r="F30" s="15">
        <v>18</v>
      </c>
      <c r="G30" s="13" t="s">
        <v>56</v>
      </c>
      <c r="H30" s="13" t="s">
        <v>56</v>
      </c>
      <c r="I30" s="15" t="s">
        <v>56</v>
      </c>
    </row>
    <row r="31" ht="36" customHeight="1" spans="1:9">
      <c r="A31" s="7">
        <v>25</v>
      </c>
      <c r="B31" s="25" t="s">
        <v>131</v>
      </c>
      <c r="C31" s="26" t="s">
        <v>132</v>
      </c>
      <c r="D31" s="26" t="s">
        <v>133</v>
      </c>
      <c r="E31" s="10" t="s">
        <v>134</v>
      </c>
      <c r="F31" s="15">
        <v>36</v>
      </c>
      <c r="G31" s="13" t="s">
        <v>56</v>
      </c>
      <c r="H31" s="13" t="s">
        <v>56</v>
      </c>
      <c r="I31" s="15" t="s">
        <v>56</v>
      </c>
    </row>
    <row r="32" ht="36" customHeight="1" spans="1:9">
      <c r="A32" s="7">
        <v>26</v>
      </c>
      <c r="B32" s="25" t="s">
        <v>135</v>
      </c>
      <c r="C32" s="26" t="s">
        <v>136</v>
      </c>
      <c r="D32" s="26" t="s">
        <v>137</v>
      </c>
      <c r="E32" s="10" t="s">
        <v>138</v>
      </c>
      <c r="F32" s="15">
        <v>18</v>
      </c>
      <c r="G32" s="13" t="s">
        <v>56</v>
      </c>
      <c r="H32" s="13" t="s">
        <v>56</v>
      </c>
      <c r="I32" s="15" t="s">
        <v>56</v>
      </c>
    </row>
    <row r="33" ht="18" customHeight="1" spans="1:9">
      <c r="A33" s="7">
        <v>27</v>
      </c>
      <c r="B33" s="25" t="s">
        <v>139</v>
      </c>
      <c r="C33" s="26" t="s">
        <v>101</v>
      </c>
      <c r="D33" s="26" t="s">
        <v>140</v>
      </c>
      <c r="E33" s="10" t="s">
        <v>77</v>
      </c>
      <c r="F33" s="15">
        <v>18</v>
      </c>
      <c r="G33" s="13" t="s">
        <v>56</v>
      </c>
      <c r="H33" s="13" t="s">
        <v>56</v>
      </c>
      <c r="I33" s="15" t="s">
        <v>56</v>
      </c>
    </row>
    <row r="34" ht="57" customHeight="1" spans="1:9">
      <c r="A34" s="7">
        <v>28</v>
      </c>
      <c r="B34" s="25" t="s">
        <v>141</v>
      </c>
      <c r="C34" s="26" t="s">
        <v>142</v>
      </c>
      <c r="D34" s="26" t="s">
        <v>143</v>
      </c>
      <c r="E34" s="10" t="s">
        <v>144</v>
      </c>
      <c r="F34" s="15">
        <v>2</v>
      </c>
      <c r="G34" s="13" t="s">
        <v>56</v>
      </c>
      <c r="H34" s="13" t="s">
        <v>56</v>
      </c>
      <c r="I34" s="15" t="s">
        <v>56</v>
      </c>
    </row>
    <row r="35" ht="36" customHeight="1" spans="1:9">
      <c r="A35" s="7">
        <v>29</v>
      </c>
      <c r="B35" s="25" t="s">
        <v>145</v>
      </c>
      <c r="C35" s="26" t="s">
        <v>146</v>
      </c>
      <c r="D35" s="26" t="s">
        <v>147</v>
      </c>
      <c r="E35" s="10" t="s">
        <v>77</v>
      </c>
      <c r="F35" s="15">
        <v>108</v>
      </c>
      <c r="G35" s="13" t="s">
        <v>56</v>
      </c>
      <c r="H35" s="13" t="s">
        <v>56</v>
      </c>
      <c r="I35" s="15" t="s">
        <v>56</v>
      </c>
    </row>
    <row r="36" ht="36" customHeight="1" spans="1:9">
      <c r="A36" s="7">
        <v>30</v>
      </c>
      <c r="B36" s="25" t="s">
        <v>148</v>
      </c>
      <c r="C36" s="26" t="s">
        <v>149</v>
      </c>
      <c r="D36" s="26" t="s">
        <v>150</v>
      </c>
      <c r="E36" s="10" t="s">
        <v>151</v>
      </c>
      <c r="F36" s="15">
        <v>20</v>
      </c>
      <c r="G36" s="13" t="s">
        <v>56</v>
      </c>
      <c r="H36" s="13" t="s">
        <v>56</v>
      </c>
      <c r="I36" s="15" t="s">
        <v>56</v>
      </c>
    </row>
    <row r="37" ht="36" customHeight="1" spans="1:9">
      <c r="A37" s="7">
        <v>31</v>
      </c>
      <c r="B37" s="25" t="s">
        <v>152</v>
      </c>
      <c r="C37" s="26" t="s">
        <v>153</v>
      </c>
      <c r="D37" s="26" t="s">
        <v>154</v>
      </c>
      <c r="E37" s="10" t="s">
        <v>155</v>
      </c>
      <c r="F37" s="15">
        <v>56.29</v>
      </c>
      <c r="G37" s="13" t="s">
        <v>56</v>
      </c>
      <c r="H37" s="13" t="s">
        <v>56</v>
      </c>
      <c r="I37" s="15" t="s">
        <v>56</v>
      </c>
    </row>
    <row r="38" ht="36" customHeight="1" spans="1:9">
      <c r="A38" s="7">
        <v>32</v>
      </c>
      <c r="B38" s="25" t="s">
        <v>156</v>
      </c>
      <c r="C38" s="26" t="s">
        <v>157</v>
      </c>
      <c r="D38" s="26" t="s">
        <v>158</v>
      </c>
      <c r="E38" s="10" t="s">
        <v>155</v>
      </c>
      <c r="F38" s="15">
        <v>56.29</v>
      </c>
      <c r="G38" s="13" t="s">
        <v>56</v>
      </c>
      <c r="H38" s="13" t="s">
        <v>56</v>
      </c>
      <c r="I38" s="15" t="s">
        <v>56</v>
      </c>
    </row>
    <row r="39" ht="25.5" customHeight="1" spans="1:9">
      <c r="A39" s="7">
        <v>33</v>
      </c>
      <c r="B39" s="25" t="s">
        <v>159</v>
      </c>
      <c r="C39" s="26" t="s">
        <v>160</v>
      </c>
      <c r="D39" s="26" t="s">
        <v>161</v>
      </c>
      <c r="E39" s="10" t="s">
        <v>162</v>
      </c>
      <c r="F39" s="15">
        <v>56.29</v>
      </c>
      <c r="G39" s="13" t="s">
        <v>56</v>
      </c>
      <c r="H39" s="13" t="s">
        <v>56</v>
      </c>
      <c r="I39" s="15" t="s">
        <v>56</v>
      </c>
    </row>
    <row r="40" ht="25.5" customHeight="1" spans="1:9">
      <c r="A40" s="7">
        <v>34</v>
      </c>
      <c r="B40" s="25" t="s">
        <v>163</v>
      </c>
      <c r="C40" s="26" t="s">
        <v>164</v>
      </c>
      <c r="D40" s="26" t="s">
        <v>165</v>
      </c>
      <c r="E40" s="10" t="s">
        <v>162</v>
      </c>
      <c r="F40" s="15">
        <v>163.39</v>
      </c>
      <c r="G40" s="13" t="s">
        <v>56</v>
      </c>
      <c r="H40" s="13" t="s">
        <v>56</v>
      </c>
      <c r="I40" s="15" t="s">
        <v>56</v>
      </c>
    </row>
    <row r="41" ht="123.75" spans="1:9">
      <c r="A41" s="7">
        <v>35</v>
      </c>
      <c r="B41" s="25" t="s">
        <v>166</v>
      </c>
      <c r="C41" s="26" t="s">
        <v>167</v>
      </c>
      <c r="D41" s="26" t="s">
        <v>168</v>
      </c>
      <c r="E41" s="10" t="s">
        <v>162</v>
      </c>
      <c r="F41" s="15">
        <v>163.39</v>
      </c>
      <c r="G41" s="13" t="s">
        <v>56</v>
      </c>
      <c r="H41" s="13" t="s">
        <v>56</v>
      </c>
      <c r="I41" s="15" t="s">
        <v>56</v>
      </c>
    </row>
    <row r="42" ht="25.5" customHeight="1" spans="1:9">
      <c r="A42" s="7">
        <v>36</v>
      </c>
      <c r="B42" s="25" t="s">
        <v>169</v>
      </c>
      <c r="C42" s="26" t="s">
        <v>170</v>
      </c>
      <c r="D42" s="26" t="s">
        <v>171</v>
      </c>
      <c r="E42" s="10" t="s">
        <v>162</v>
      </c>
      <c r="F42" s="15">
        <v>87.1</v>
      </c>
      <c r="G42" s="13" t="s">
        <v>56</v>
      </c>
      <c r="H42" s="13" t="s">
        <v>56</v>
      </c>
      <c r="I42" s="15" t="s">
        <v>56</v>
      </c>
    </row>
    <row r="43" ht="112.5" spans="1:9">
      <c r="A43" s="7">
        <v>37</v>
      </c>
      <c r="B43" s="25" t="s">
        <v>172</v>
      </c>
      <c r="C43" s="26" t="s">
        <v>173</v>
      </c>
      <c r="D43" s="26" t="s">
        <v>174</v>
      </c>
      <c r="E43" s="10" t="s">
        <v>162</v>
      </c>
      <c r="F43" s="15">
        <v>87.1</v>
      </c>
      <c r="G43" s="13" t="s">
        <v>56</v>
      </c>
      <c r="H43" s="13" t="s">
        <v>56</v>
      </c>
      <c r="I43" s="15" t="s">
        <v>56</v>
      </c>
    </row>
    <row r="44" ht="36" customHeight="1" spans="1:9">
      <c r="A44" s="7">
        <v>38</v>
      </c>
      <c r="B44" s="25" t="s">
        <v>175</v>
      </c>
      <c r="C44" s="26" t="s">
        <v>176</v>
      </c>
      <c r="D44" s="26" t="s">
        <v>177</v>
      </c>
      <c r="E44" s="10" t="s">
        <v>155</v>
      </c>
      <c r="F44" s="15">
        <v>123.5</v>
      </c>
      <c r="G44" s="13" t="s">
        <v>56</v>
      </c>
      <c r="H44" s="13" t="s">
        <v>56</v>
      </c>
      <c r="I44" s="15" t="s">
        <v>56</v>
      </c>
    </row>
    <row r="45" ht="18" customHeight="1" spans="1:9">
      <c r="A45" s="8" t="s">
        <v>178</v>
      </c>
      <c r="B45" s="17"/>
      <c r="C45" s="17"/>
      <c r="D45" s="17"/>
      <c r="E45" s="17"/>
      <c r="F45" s="17"/>
      <c r="G45" s="27"/>
      <c r="H45" s="15">
        <f>SUM(H7:H44)</f>
        <v>0</v>
      </c>
      <c r="I45" s="15" t="s">
        <v>56</v>
      </c>
    </row>
  </sheetData>
  <mergeCells count="14">
    <mergeCell ref="A1:I1"/>
    <mergeCell ref="A2:C2"/>
    <mergeCell ref="D2:F2"/>
    <mergeCell ref="G2:I2"/>
    <mergeCell ref="G3:I3"/>
    <mergeCell ref="C5:D5"/>
    <mergeCell ref="C6:D6"/>
    <mergeCell ref="A45:G45"/>
    <mergeCell ref="A3:A4"/>
    <mergeCell ref="B3:B4"/>
    <mergeCell ref="C3:C4"/>
    <mergeCell ref="D3:D4"/>
    <mergeCell ref="E3:E4"/>
    <mergeCell ref="F3:F4"/>
  </mergeCells>
  <pageMargins left="0.59" right="0.42" top="0.42" bottom="0.42" header="0.24" footer="0.24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39"/>
  <sheetViews>
    <sheetView showGridLines="0" showRuler="0" workbookViewId="0">
      <selection activeCell="E19" sqref="E19:F19"/>
    </sheetView>
  </sheetViews>
  <sheetFormatPr defaultColWidth="9" defaultRowHeight="12.75" outlineLevelCol="5"/>
  <cols>
    <col min="1" max="1" width="12.7142857142857" customWidth="1"/>
    <col min="2" max="2" width="28.2857142857143" customWidth="1"/>
    <col min="3" max="3" width="8.14285714285714" customWidth="1"/>
    <col min="4" max="4" width="22.8571428571429" customWidth="1"/>
    <col min="5" max="5" width="5.85714285714286" customWidth="1"/>
    <col min="6" max="6" width="21.2857142857143" customWidth="1"/>
  </cols>
  <sheetData>
    <row r="1" ht="44.95" customHeight="1" spans="1:6">
      <c r="A1" s="1" t="s">
        <v>179</v>
      </c>
      <c r="B1" s="1"/>
      <c r="C1" s="1"/>
      <c r="D1" s="1"/>
      <c r="E1" s="1"/>
      <c r="F1" s="1"/>
    </row>
    <row r="2" ht="25.45" customHeight="1" spans="1:6">
      <c r="A2" s="19" t="s">
        <v>5</v>
      </c>
      <c r="B2" s="20"/>
      <c r="C2" s="20"/>
      <c r="D2" s="19" t="s">
        <v>6</v>
      </c>
      <c r="E2" s="20"/>
      <c r="F2" s="21" t="s">
        <v>180</v>
      </c>
    </row>
    <row r="3" ht="18" customHeight="1" spans="1:6">
      <c r="A3" s="7" t="s">
        <v>8</v>
      </c>
      <c r="B3" s="8" t="s">
        <v>181</v>
      </c>
      <c r="C3" s="17"/>
      <c r="D3" s="27"/>
      <c r="E3" s="30" t="s">
        <v>10</v>
      </c>
      <c r="F3" s="9"/>
    </row>
    <row r="4" ht="18.55" customHeight="1" spans="1:6">
      <c r="A4" s="7" t="s">
        <v>12</v>
      </c>
      <c r="B4" s="31" t="s">
        <v>21</v>
      </c>
      <c r="C4" s="17"/>
      <c r="D4" s="27"/>
      <c r="E4" s="32">
        <f>SUM(E5+E9)</f>
        <v>11580.45</v>
      </c>
      <c r="F4" s="27"/>
    </row>
    <row r="5" ht="18.55" customHeight="1" spans="1:6">
      <c r="A5" s="7" t="s">
        <v>14</v>
      </c>
      <c r="B5" s="31" t="s">
        <v>182</v>
      </c>
      <c r="C5" s="17"/>
      <c r="D5" s="27"/>
      <c r="E5" s="32">
        <v>9471.34</v>
      </c>
      <c r="F5" s="27"/>
    </row>
    <row r="6" ht="18.55" customHeight="1" spans="1:6">
      <c r="A6" s="7" t="s">
        <v>183</v>
      </c>
      <c r="B6" s="31" t="s">
        <v>184</v>
      </c>
      <c r="C6" s="17"/>
      <c r="D6" s="27"/>
      <c r="E6" s="32"/>
      <c r="F6" s="27"/>
    </row>
    <row r="7" ht="18.55" customHeight="1" spans="1:6">
      <c r="A7" s="7" t="s">
        <v>185</v>
      </c>
      <c r="B7" s="31" t="s">
        <v>186</v>
      </c>
      <c r="C7" s="17"/>
      <c r="D7" s="27"/>
      <c r="E7" s="32"/>
      <c r="F7" s="27"/>
    </row>
    <row r="8" ht="18.55" customHeight="1" spans="1:6">
      <c r="A8" s="7" t="s">
        <v>187</v>
      </c>
      <c r="B8" s="31" t="s">
        <v>188</v>
      </c>
      <c r="C8" s="17"/>
      <c r="D8" s="27"/>
      <c r="E8" s="32"/>
      <c r="F8" s="27"/>
    </row>
    <row r="9" ht="18.55" customHeight="1" spans="1:6">
      <c r="A9" s="7" t="s">
        <v>189</v>
      </c>
      <c r="B9" s="31" t="s">
        <v>190</v>
      </c>
      <c r="C9" s="17"/>
      <c r="D9" s="27"/>
      <c r="E9" s="32">
        <v>2109.11</v>
      </c>
      <c r="F9" s="27"/>
    </row>
    <row r="10" ht="18.55" customHeight="1" spans="1:6">
      <c r="A10" s="7" t="s">
        <v>16</v>
      </c>
      <c r="B10" s="31" t="s">
        <v>191</v>
      </c>
      <c r="C10" s="17"/>
      <c r="D10" s="27"/>
      <c r="E10" s="32" t="s">
        <v>56</v>
      </c>
      <c r="F10" s="27"/>
    </row>
    <row r="11" ht="18.55" customHeight="1" spans="1:6">
      <c r="A11" s="7" t="s">
        <v>26</v>
      </c>
      <c r="B11" s="31" t="s">
        <v>192</v>
      </c>
      <c r="C11" s="17"/>
      <c r="D11" s="27"/>
      <c r="E11" s="32" t="s">
        <v>56</v>
      </c>
      <c r="F11" s="27"/>
    </row>
    <row r="12" ht="18.55" customHeight="1" spans="1:6">
      <c r="A12" s="7" t="s">
        <v>34</v>
      </c>
      <c r="B12" s="31" t="s">
        <v>193</v>
      </c>
      <c r="C12" s="17"/>
      <c r="D12" s="27"/>
      <c r="E12" s="32" t="s">
        <v>56</v>
      </c>
      <c r="F12" s="27"/>
    </row>
    <row r="13" ht="18.55" customHeight="1" spans="1:6">
      <c r="A13" s="7" t="s">
        <v>36</v>
      </c>
      <c r="B13" s="31" t="s">
        <v>194</v>
      </c>
      <c r="C13" s="17"/>
      <c r="D13" s="27"/>
      <c r="E13" s="32" t="s">
        <v>56</v>
      </c>
      <c r="F13" s="27"/>
    </row>
    <row r="14" ht="18.55" customHeight="1" spans="1:6">
      <c r="A14" s="7" t="s">
        <v>38</v>
      </c>
      <c r="B14" s="31" t="s">
        <v>195</v>
      </c>
      <c r="C14" s="17"/>
      <c r="D14" s="27"/>
      <c r="E14" s="32" t="s">
        <v>56</v>
      </c>
      <c r="F14" s="27"/>
    </row>
    <row r="15" ht="18.55" customHeight="1" spans="1:6">
      <c r="A15" s="7" t="s">
        <v>196</v>
      </c>
      <c r="B15" s="31" t="s">
        <v>197</v>
      </c>
      <c r="C15" s="17"/>
      <c r="D15" s="27"/>
      <c r="E15" s="32" t="s">
        <v>56</v>
      </c>
      <c r="F15" s="27"/>
    </row>
    <row r="16" ht="18.55" customHeight="1" spans="1:6">
      <c r="A16" s="7" t="s">
        <v>198</v>
      </c>
      <c r="B16" s="31" t="s">
        <v>199</v>
      </c>
      <c r="C16" s="17"/>
      <c r="D16" s="27"/>
      <c r="E16" s="32" t="s">
        <v>56</v>
      </c>
      <c r="F16" s="27"/>
    </row>
    <row r="17" ht="18.55" customHeight="1" spans="1:6">
      <c r="A17" s="7" t="s">
        <v>200</v>
      </c>
      <c r="B17" s="31" t="s">
        <v>201</v>
      </c>
      <c r="C17" s="17"/>
      <c r="D17" s="27"/>
      <c r="E17" s="32" t="s">
        <v>56</v>
      </c>
      <c r="F17" s="27"/>
    </row>
    <row r="18" ht="18.55" customHeight="1" spans="1:6">
      <c r="A18" s="7" t="s">
        <v>202</v>
      </c>
      <c r="B18" s="31" t="s">
        <v>203</v>
      </c>
      <c r="C18" s="17"/>
      <c r="D18" s="27"/>
      <c r="E18" s="32">
        <f>'表 10-1 措施项目清单与计价表(一)'!H6</f>
        <v>0</v>
      </c>
      <c r="F18" s="27"/>
    </row>
    <row r="19" ht="18.55" customHeight="1" spans="1:6">
      <c r="A19" s="7" t="s">
        <v>204</v>
      </c>
      <c r="B19" s="31" t="s">
        <v>205</v>
      </c>
      <c r="C19" s="17"/>
      <c r="D19" s="27"/>
      <c r="E19" s="32" t="s">
        <v>56</v>
      </c>
      <c r="F19" s="27"/>
    </row>
    <row r="20" ht="18.55" customHeight="1" spans="1:6">
      <c r="A20" s="7" t="s">
        <v>206</v>
      </c>
      <c r="B20" s="31" t="s">
        <v>207</v>
      </c>
      <c r="C20" s="17"/>
      <c r="D20" s="27"/>
      <c r="E20" s="32" t="s">
        <v>56</v>
      </c>
      <c r="F20" s="27"/>
    </row>
    <row r="21" ht="18.55" customHeight="1" spans="1:6">
      <c r="A21" s="7" t="s">
        <v>208</v>
      </c>
      <c r="B21" s="31" t="s">
        <v>209</v>
      </c>
      <c r="C21" s="17"/>
      <c r="D21" s="27"/>
      <c r="E21" s="32" t="s">
        <v>56</v>
      </c>
      <c r="F21" s="27"/>
    </row>
    <row r="22" ht="18.55" customHeight="1" spans="1:6">
      <c r="A22" s="7" t="s">
        <v>210</v>
      </c>
      <c r="B22" s="31" t="s">
        <v>211</v>
      </c>
      <c r="C22" s="17"/>
      <c r="D22" s="27"/>
      <c r="E22" s="32" t="s">
        <v>56</v>
      </c>
      <c r="F22" s="27"/>
    </row>
    <row r="23" ht="18.55" customHeight="1" spans="1:6">
      <c r="A23" s="7" t="s">
        <v>212</v>
      </c>
      <c r="B23" s="31" t="s">
        <v>213</v>
      </c>
      <c r="C23" s="17"/>
      <c r="D23" s="27"/>
      <c r="E23" s="32" t="s">
        <v>56</v>
      </c>
      <c r="F23" s="27"/>
    </row>
    <row r="24" ht="18.55" customHeight="1" spans="1:6">
      <c r="A24" s="7" t="s">
        <v>214</v>
      </c>
      <c r="B24" s="31" t="s">
        <v>215</v>
      </c>
      <c r="C24" s="17"/>
      <c r="D24" s="27"/>
      <c r="E24" s="32" t="s">
        <v>56</v>
      </c>
      <c r="F24" s="27"/>
    </row>
    <row r="25" ht="18.55" customHeight="1" spans="1:6">
      <c r="A25" s="7" t="s">
        <v>216</v>
      </c>
      <c r="B25" s="31" t="s">
        <v>217</v>
      </c>
      <c r="C25" s="17"/>
      <c r="D25" s="27"/>
      <c r="E25" s="32" t="s">
        <v>56</v>
      </c>
      <c r="F25" s="27"/>
    </row>
    <row r="26" ht="18.55" customHeight="1" spans="1:6">
      <c r="A26" s="7" t="s">
        <v>218</v>
      </c>
      <c r="B26" s="31" t="s">
        <v>219</v>
      </c>
      <c r="C26" s="17"/>
      <c r="D26" s="27"/>
      <c r="E26" s="32" t="s">
        <v>56</v>
      </c>
      <c r="F26" s="27"/>
    </row>
    <row r="27" ht="18.55" customHeight="1" spans="1:6">
      <c r="A27" s="7" t="s">
        <v>220</v>
      </c>
      <c r="B27" s="31" t="s">
        <v>221</v>
      </c>
      <c r="C27" s="17"/>
      <c r="D27" s="27"/>
      <c r="E27" s="32" t="s">
        <v>56</v>
      </c>
      <c r="F27" s="27"/>
    </row>
    <row r="28" ht="18.55" customHeight="1" spans="1:6">
      <c r="A28" s="7" t="s">
        <v>222</v>
      </c>
      <c r="B28" s="31" t="s">
        <v>223</v>
      </c>
      <c r="C28" s="17"/>
      <c r="D28" s="27"/>
      <c r="E28" s="32" t="s">
        <v>56</v>
      </c>
      <c r="F28" s="27"/>
    </row>
    <row r="29" ht="18.55" customHeight="1" spans="1:6">
      <c r="A29" s="7" t="s">
        <v>224</v>
      </c>
      <c r="B29" s="31" t="s">
        <v>225</v>
      </c>
      <c r="C29" s="17"/>
      <c r="D29" s="27"/>
      <c r="E29" s="32" t="s">
        <v>56</v>
      </c>
      <c r="F29" s="27"/>
    </row>
    <row r="30" ht="18.55" customHeight="1" spans="1:6">
      <c r="A30" s="7" t="s">
        <v>226</v>
      </c>
      <c r="B30" s="31" t="s">
        <v>227</v>
      </c>
      <c r="C30" s="17"/>
      <c r="D30" s="27"/>
      <c r="E30" s="32" t="s">
        <v>56</v>
      </c>
      <c r="F30" s="27"/>
    </row>
    <row r="31" ht="18.55" customHeight="1" spans="1:6">
      <c r="A31" s="7" t="s">
        <v>228</v>
      </c>
      <c r="B31" s="31" t="s">
        <v>229</v>
      </c>
      <c r="C31" s="17"/>
      <c r="D31" s="27"/>
      <c r="E31" s="32" t="s">
        <v>56</v>
      </c>
      <c r="F31" s="27"/>
    </row>
    <row r="32" ht="18.55" customHeight="1" spans="1:6">
      <c r="A32" s="7" t="s">
        <v>230</v>
      </c>
      <c r="B32" s="31" t="s">
        <v>231</v>
      </c>
      <c r="C32" s="17"/>
      <c r="D32" s="27"/>
      <c r="E32" s="32" t="s">
        <v>56</v>
      </c>
      <c r="F32" s="27"/>
    </row>
    <row r="33" ht="19.3" customHeight="1" spans="1:6">
      <c r="A33" s="7"/>
      <c r="B33" s="31"/>
      <c r="C33" s="17"/>
      <c r="D33" s="27"/>
      <c r="E33" s="32" t="s">
        <v>56</v>
      </c>
      <c r="F33" s="27"/>
    </row>
    <row r="34" ht="19.3" customHeight="1" spans="1:6">
      <c r="A34" s="7"/>
      <c r="B34" s="31"/>
      <c r="C34" s="17"/>
      <c r="D34" s="27"/>
      <c r="E34" s="32" t="s">
        <v>56</v>
      </c>
      <c r="F34" s="27"/>
    </row>
    <row r="35" ht="19.3" customHeight="1" spans="1:6">
      <c r="A35" s="7"/>
      <c r="B35" s="31"/>
      <c r="C35" s="17"/>
      <c r="D35" s="27"/>
      <c r="E35" s="32" t="s">
        <v>56</v>
      </c>
      <c r="F35" s="27"/>
    </row>
    <row r="36" ht="19.3" customHeight="1" spans="1:6">
      <c r="A36" s="7"/>
      <c r="B36" s="31"/>
      <c r="C36" s="17"/>
      <c r="D36" s="27"/>
      <c r="E36" s="32" t="s">
        <v>56</v>
      </c>
      <c r="F36" s="27"/>
    </row>
    <row r="37" ht="19.3" customHeight="1" spans="1:6">
      <c r="A37" s="7"/>
      <c r="B37" s="31"/>
      <c r="C37" s="17"/>
      <c r="D37" s="27"/>
      <c r="E37" s="32" t="s">
        <v>56</v>
      </c>
      <c r="F37" s="27"/>
    </row>
    <row r="38" ht="18" customHeight="1" spans="1:6">
      <c r="A38" s="8" t="s">
        <v>232</v>
      </c>
      <c r="B38" s="16"/>
      <c r="C38" s="16"/>
      <c r="D38" s="9"/>
      <c r="E38" s="8" t="s">
        <v>56</v>
      </c>
      <c r="F38" s="27"/>
    </row>
    <row r="39" ht="18" customHeight="1" spans="1:6">
      <c r="A39" s="28" t="s">
        <v>233</v>
      </c>
      <c r="B39" s="29"/>
      <c r="C39" s="29"/>
      <c r="D39" s="29"/>
      <c r="E39" s="20"/>
      <c r="F39" s="20"/>
    </row>
  </sheetData>
  <mergeCells count="76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A38:D38"/>
    <mergeCell ref="E38:F38"/>
    <mergeCell ref="A39:F39"/>
  </mergeCells>
  <pageMargins left="0.59" right="0.42" top="0.42" bottom="0.42" header="0.24" footer="0.24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37"/>
  <sheetViews>
    <sheetView showGridLines="0" showRuler="0" workbookViewId="0">
      <selection activeCell="H6" sqref="H6"/>
    </sheetView>
  </sheetViews>
  <sheetFormatPr defaultColWidth="9" defaultRowHeight="12.75" outlineLevelCol="7"/>
  <cols>
    <col min="1" max="1" width="7.28571428571429" customWidth="1"/>
    <col min="2" max="2" width="12.4285714285714" customWidth="1"/>
    <col min="3" max="3" width="18.4285714285714" customWidth="1"/>
    <col min="4" max="4" width="21.8571428571429" customWidth="1"/>
    <col min="5" max="5" width="8.42857142857143" customWidth="1"/>
    <col min="6" max="8" width="10.2857142857143" customWidth="1"/>
  </cols>
  <sheetData>
    <row r="1" ht="44.95" customHeight="1" spans="1:8">
      <c r="A1" s="1" t="s">
        <v>234</v>
      </c>
      <c r="B1" s="2"/>
      <c r="C1" s="2"/>
      <c r="D1" s="2"/>
      <c r="E1" s="2"/>
      <c r="F1" s="2"/>
      <c r="G1" s="2"/>
      <c r="H1" s="2"/>
    </row>
    <row r="2" ht="25.45" customHeight="1" spans="1:8">
      <c r="A2" s="19" t="s">
        <v>5</v>
      </c>
      <c r="B2" s="20"/>
      <c r="C2" s="20"/>
      <c r="D2" s="19" t="s">
        <v>6</v>
      </c>
      <c r="E2" s="20"/>
      <c r="F2" s="21" t="s">
        <v>235</v>
      </c>
      <c r="G2" s="6"/>
      <c r="H2" s="6"/>
    </row>
    <row r="3" ht="25.45" customHeight="1" spans="1:8">
      <c r="A3" s="22" t="s">
        <v>8</v>
      </c>
      <c r="B3" s="22" t="s">
        <v>48</v>
      </c>
      <c r="C3" s="22" t="s">
        <v>49</v>
      </c>
      <c r="D3" s="22" t="s">
        <v>50</v>
      </c>
      <c r="E3" s="23" t="s">
        <v>236</v>
      </c>
      <c r="F3" s="22" t="s">
        <v>52</v>
      </c>
      <c r="G3" s="8" t="s">
        <v>237</v>
      </c>
      <c r="H3" s="9"/>
    </row>
    <row r="4" ht="18" customHeight="1" spans="1:8">
      <c r="A4" s="24"/>
      <c r="B4" s="24"/>
      <c r="C4" s="24"/>
      <c r="D4" s="24"/>
      <c r="E4" s="24"/>
      <c r="F4" s="24"/>
      <c r="G4" s="7" t="s">
        <v>53</v>
      </c>
      <c r="H4" s="7" t="s">
        <v>54</v>
      </c>
    </row>
    <row r="5" ht="18.35" customHeight="1" spans="1:8">
      <c r="A5" s="7" t="s">
        <v>12</v>
      </c>
      <c r="B5" s="25"/>
      <c r="C5" s="26" t="s">
        <v>203</v>
      </c>
      <c r="D5" s="26" t="s">
        <v>56</v>
      </c>
      <c r="E5" s="10" t="s">
        <v>238</v>
      </c>
      <c r="F5" s="15"/>
      <c r="G5" s="15" t="s">
        <v>56</v>
      </c>
      <c r="H5" s="15" t="s">
        <v>56</v>
      </c>
    </row>
    <row r="6" ht="36.75" customHeight="1" spans="1:8">
      <c r="A6" s="7" t="s">
        <v>14</v>
      </c>
      <c r="B6" s="25" t="s">
        <v>239</v>
      </c>
      <c r="C6" s="26" t="s">
        <v>240</v>
      </c>
      <c r="D6" s="26" t="s">
        <v>241</v>
      </c>
      <c r="E6" s="10" t="s">
        <v>238</v>
      </c>
      <c r="F6" s="15">
        <v>1</v>
      </c>
      <c r="G6" s="13" t="s">
        <v>56</v>
      </c>
      <c r="H6" s="13"/>
    </row>
    <row r="7" ht="19.1" customHeight="1" spans="1:8">
      <c r="A7" s="7"/>
      <c r="B7" s="25"/>
      <c r="C7" s="26"/>
      <c r="D7" s="26"/>
      <c r="E7" s="10"/>
      <c r="F7" s="15"/>
      <c r="G7" s="15" t="s">
        <v>56</v>
      </c>
      <c r="H7" s="15" t="s">
        <v>56</v>
      </c>
    </row>
    <row r="8" ht="19.1" customHeight="1" spans="1:8">
      <c r="A8" s="7"/>
      <c r="B8" s="25"/>
      <c r="C8" s="26"/>
      <c r="D8" s="26"/>
      <c r="E8" s="10"/>
      <c r="F8" s="15"/>
      <c r="G8" s="15" t="s">
        <v>56</v>
      </c>
      <c r="H8" s="15" t="s">
        <v>56</v>
      </c>
    </row>
    <row r="9" ht="19.1" customHeight="1" spans="1:8">
      <c r="A9" s="7"/>
      <c r="B9" s="25"/>
      <c r="C9" s="26"/>
      <c r="D9" s="26"/>
      <c r="E9" s="10"/>
      <c r="F9" s="15"/>
      <c r="G9" s="15" t="s">
        <v>56</v>
      </c>
      <c r="H9" s="15" t="s">
        <v>56</v>
      </c>
    </row>
    <row r="10" ht="19.1" customHeight="1" spans="1:8">
      <c r="A10" s="7"/>
      <c r="B10" s="25"/>
      <c r="C10" s="26"/>
      <c r="D10" s="26"/>
      <c r="E10" s="10"/>
      <c r="F10" s="15"/>
      <c r="G10" s="15" t="s">
        <v>56</v>
      </c>
      <c r="H10" s="15" t="s">
        <v>56</v>
      </c>
    </row>
    <row r="11" ht="19.1" customHeight="1" spans="1:8">
      <c r="A11" s="7"/>
      <c r="B11" s="25"/>
      <c r="C11" s="26"/>
      <c r="D11" s="26"/>
      <c r="E11" s="10"/>
      <c r="F11" s="15"/>
      <c r="G11" s="15" t="s">
        <v>56</v>
      </c>
      <c r="H11" s="15" t="s">
        <v>56</v>
      </c>
    </row>
    <row r="12" ht="19.1" customHeight="1" spans="1:8">
      <c r="A12" s="7"/>
      <c r="B12" s="25"/>
      <c r="C12" s="26"/>
      <c r="D12" s="26"/>
      <c r="E12" s="10"/>
      <c r="F12" s="15"/>
      <c r="G12" s="15" t="s">
        <v>56</v>
      </c>
      <c r="H12" s="15" t="s">
        <v>56</v>
      </c>
    </row>
    <row r="13" ht="19.1" customHeight="1" spans="1:8">
      <c r="A13" s="7"/>
      <c r="B13" s="25"/>
      <c r="C13" s="26"/>
      <c r="D13" s="26"/>
      <c r="E13" s="10"/>
      <c r="F13" s="15"/>
      <c r="G13" s="15" t="s">
        <v>56</v>
      </c>
      <c r="H13" s="15" t="s">
        <v>56</v>
      </c>
    </row>
    <row r="14" ht="19.1" customHeight="1" spans="1:8">
      <c r="A14" s="7"/>
      <c r="B14" s="25"/>
      <c r="C14" s="26"/>
      <c r="D14" s="26"/>
      <c r="E14" s="10"/>
      <c r="F14" s="15"/>
      <c r="G14" s="15" t="s">
        <v>56</v>
      </c>
      <c r="H14" s="15" t="s">
        <v>56</v>
      </c>
    </row>
    <row r="15" ht="19.1" customHeight="1" spans="1:8">
      <c r="A15" s="7"/>
      <c r="B15" s="25"/>
      <c r="C15" s="26"/>
      <c r="D15" s="26"/>
      <c r="E15" s="10"/>
      <c r="F15" s="15"/>
      <c r="G15" s="15" t="s">
        <v>56</v>
      </c>
      <c r="H15" s="15" t="s">
        <v>56</v>
      </c>
    </row>
    <row r="16" ht="19.1" customHeight="1" spans="1:8">
      <c r="A16" s="7"/>
      <c r="B16" s="25"/>
      <c r="C16" s="26"/>
      <c r="D16" s="26"/>
      <c r="E16" s="10"/>
      <c r="F16" s="15"/>
      <c r="G16" s="15" t="s">
        <v>56</v>
      </c>
      <c r="H16" s="15" t="s">
        <v>56</v>
      </c>
    </row>
    <row r="17" ht="19.1" customHeight="1" spans="1:8">
      <c r="A17" s="7"/>
      <c r="B17" s="25"/>
      <c r="C17" s="26"/>
      <c r="D17" s="26"/>
      <c r="E17" s="10"/>
      <c r="F17" s="15"/>
      <c r="G17" s="15" t="s">
        <v>56</v>
      </c>
      <c r="H17" s="15" t="s">
        <v>56</v>
      </c>
    </row>
    <row r="18" ht="19.1" customHeight="1" spans="1:8">
      <c r="A18" s="7"/>
      <c r="B18" s="25"/>
      <c r="C18" s="26"/>
      <c r="D18" s="26"/>
      <c r="E18" s="10"/>
      <c r="F18" s="15"/>
      <c r="G18" s="15" t="s">
        <v>56</v>
      </c>
      <c r="H18" s="15" t="s">
        <v>56</v>
      </c>
    </row>
    <row r="19" ht="19.1" customHeight="1" spans="1:8">
      <c r="A19" s="7"/>
      <c r="B19" s="25"/>
      <c r="C19" s="26"/>
      <c r="D19" s="26"/>
      <c r="E19" s="10"/>
      <c r="F19" s="15"/>
      <c r="G19" s="15" t="s">
        <v>56</v>
      </c>
      <c r="H19" s="15" t="s">
        <v>56</v>
      </c>
    </row>
    <row r="20" ht="19.1" customHeight="1" spans="1:8">
      <c r="A20" s="7"/>
      <c r="B20" s="25"/>
      <c r="C20" s="26"/>
      <c r="D20" s="26"/>
      <c r="E20" s="10"/>
      <c r="F20" s="15"/>
      <c r="G20" s="15" t="s">
        <v>56</v>
      </c>
      <c r="H20" s="15" t="s">
        <v>56</v>
      </c>
    </row>
    <row r="21" ht="19.1" customHeight="1" spans="1:8">
      <c r="A21" s="7"/>
      <c r="B21" s="25"/>
      <c r="C21" s="26"/>
      <c r="D21" s="26"/>
      <c r="E21" s="10"/>
      <c r="F21" s="15"/>
      <c r="G21" s="15" t="s">
        <v>56</v>
      </c>
      <c r="H21" s="15" t="s">
        <v>56</v>
      </c>
    </row>
    <row r="22" ht="19.1" customHeight="1" spans="1:8">
      <c r="A22" s="7"/>
      <c r="B22" s="25"/>
      <c r="C22" s="26"/>
      <c r="D22" s="26"/>
      <c r="E22" s="10"/>
      <c r="F22" s="15"/>
      <c r="G22" s="15" t="s">
        <v>56</v>
      </c>
      <c r="H22" s="15" t="s">
        <v>56</v>
      </c>
    </row>
    <row r="23" ht="19.1" customHeight="1" spans="1:8">
      <c r="A23" s="7"/>
      <c r="B23" s="25"/>
      <c r="C23" s="26"/>
      <c r="D23" s="26"/>
      <c r="E23" s="10"/>
      <c r="F23" s="15"/>
      <c r="G23" s="15" t="s">
        <v>56</v>
      </c>
      <c r="H23" s="15" t="s">
        <v>56</v>
      </c>
    </row>
    <row r="24" ht="19.1" customHeight="1" spans="1:8">
      <c r="A24" s="7"/>
      <c r="B24" s="25"/>
      <c r="C24" s="26"/>
      <c r="D24" s="26"/>
      <c r="E24" s="10"/>
      <c r="F24" s="15"/>
      <c r="G24" s="15" t="s">
        <v>56</v>
      </c>
      <c r="H24" s="15" t="s">
        <v>56</v>
      </c>
    </row>
    <row r="25" ht="19.1" customHeight="1" spans="1:8">
      <c r="A25" s="7"/>
      <c r="B25" s="25"/>
      <c r="C25" s="26"/>
      <c r="D25" s="26"/>
      <c r="E25" s="10"/>
      <c r="F25" s="15"/>
      <c r="G25" s="15" t="s">
        <v>56</v>
      </c>
      <c r="H25" s="15" t="s">
        <v>56</v>
      </c>
    </row>
    <row r="26" ht="19.1" customHeight="1" spans="1:8">
      <c r="A26" s="7"/>
      <c r="B26" s="25"/>
      <c r="C26" s="26"/>
      <c r="D26" s="26"/>
      <c r="E26" s="10"/>
      <c r="F26" s="15"/>
      <c r="G26" s="15" t="s">
        <v>56</v>
      </c>
      <c r="H26" s="15" t="s">
        <v>56</v>
      </c>
    </row>
    <row r="27" ht="19.1" customHeight="1" spans="1:8">
      <c r="A27" s="7"/>
      <c r="B27" s="25"/>
      <c r="C27" s="26"/>
      <c r="D27" s="26"/>
      <c r="E27" s="10"/>
      <c r="F27" s="15"/>
      <c r="G27" s="15" t="s">
        <v>56</v>
      </c>
      <c r="H27" s="15" t="s">
        <v>56</v>
      </c>
    </row>
    <row r="28" ht="19.1" customHeight="1" spans="1:8">
      <c r="A28" s="7"/>
      <c r="B28" s="25"/>
      <c r="C28" s="26"/>
      <c r="D28" s="26"/>
      <c r="E28" s="10"/>
      <c r="F28" s="15"/>
      <c r="G28" s="15" t="s">
        <v>56</v>
      </c>
      <c r="H28" s="15" t="s">
        <v>56</v>
      </c>
    </row>
    <row r="29" ht="19.1" customHeight="1" spans="1:8">
      <c r="A29" s="7"/>
      <c r="B29" s="25"/>
      <c r="C29" s="26"/>
      <c r="D29" s="26"/>
      <c r="E29" s="10"/>
      <c r="F29" s="15"/>
      <c r="G29" s="15" t="s">
        <v>56</v>
      </c>
      <c r="H29" s="15" t="s">
        <v>56</v>
      </c>
    </row>
    <row r="30" ht="19.1" customHeight="1" spans="1:8">
      <c r="A30" s="7"/>
      <c r="B30" s="25"/>
      <c r="C30" s="26"/>
      <c r="D30" s="26"/>
      <c r="E30" s="10"/>
      <c r="F30" s="15"/>
      <c r="G30" s="15" t="s">
        <v>56</v>
      </c>
      <c r="H30" s="15" t="s">
        <v>56</v>
      </c>
    </row>
    <row r="31" ht="19.1" customHeight="1" spans="1:8">
      <c r="A31" s="7"/>
      <c r="B31" s="25"/>
      <c r="C31" s="26"/>
      <c r="D31" s="26"/>
      <c r="E31" s="10"/>
      <c r="F31" s="15"/>
      <c r="G31" s="15" t="s">
        <v>56</v>
      </c>
      <c r="H31" s="15" t="s">
        <v>56</v>
      </c>
    </row>
    <row r="32" ht="19.1" customHeight="1" spans="1:8">
      <c r="A32" s="7"/>
      <c r="B32" s="25"/>
      <c r="C32" s="26"/>
      <c r="D32" s="26"/>
      <c r="E32" s="10"/>
      <c r="F32" s="15"/>
      <c r="G32" s="15" t="s">
        <v>56</v>
      </c>
      <c r="H32" s="15" t="s">
        <v>56</v>
      </c>
    </row>
    <row r="33" ht="19.1" customHeight="1" spans="1:8">
      <c r="A33" s="7"/>
      <c r="B33" s="25"/>
      <c r="C33" s="26"/>
      <c r="D33" s="26"/>
      <c r="E33" s="10"/>
      <c r="F33" s="15"/>
      <c r="G33" s="15" t="s">
        <v>56</v>
      </c>
      <c r="H33" s="15" t="s">
        <v>56</v>
      </c>
    </row>
    <row r="34" ht="19.1" customHeight="1" spans="1:8">
      <c r="A34" s="7"/>
      <c r="B34" s="25"/>
      <c r="C34" s="26"/>
      <c r="D34" s="26"/>
      <c r="E34" s="10"/>
      <c r="F34" s="15"/>
      <c r="G34" s="15" t="s">
        <v>56</v>
      </c>
      <c r="H34" s="15" t="s">
        <v>56</v>
      </c>
    </row>
    <row r="35" ht="18" customHeight="1" spans="1:8">
      <c r="A35" s="8" t="s">
        <v>242</v>
      </c>
      <c r="B35" s="16"/>
      <c r="C35" s="17"/>
      <c r="D35" s="17"/>
      <c r="E35" s="17"/>
      <c r="F35" s="17"/>
      <c r="G35" s="27"/>
      <c r="H35" s="18" t="s">
        <v>56</v>
      </c>
    </row>
    <row r="36" ht="18" customHeight="1" spans="1:8">
      <c r="A36" s="8" t="s">
        <v>178</v>
      </c>
      <c r="B36" s="16"/>
      <c r="C36" s="17"/>
      <c r="D36" s="17"/>
      <c r="E36" s="17"/>
      <c r="F36" s="17"/>
      <c r="G36" s="27"/>
      <c r="H36" s="18" t="s">
        <v>56</v>
      </c>
    </row>
    <row r="37" ht="18" customHeight="1" spans="1:8">
      <c r="A37" s="28" t="s">
        <v>243</v>
      </c>
      <c r="B37" s="29"/>
      <c r="C37" s="20"/>
      <c r="D37" s="20"/>
      <c r="E37" s="20"/>
      <c r="F37" s="20"/>
      <c r="G37" s="20"/>
      <c r="H37" s="20"/>
    </row>
  </sheetData>
  <mergeCells count="14">
    <mergeCell ref="A1:H1"/>
    <mergeCell ref="A2:C2"/>
    <mergeCell ref="D2:E2"/>
    <mergeCell ref="F2:H2"/>
    <mergeCell ref="G3:H3"/>
    <mergeCell ref="A35:G35"/>
    <mergeCell ref="A36:G36"/>
    <mergeCell ref="A37:H37"/>
    <mergeCell ref="A3:A4"/>
    <mergeCell ref="B3:B4"/>
    <mergeCell ref="C3:C4"/>
    <mergeCell ref="D3:D4"/>
    <mergeCell ref="E3:E4"/>
    <mergeCell ref="F3:F4"/>
  </mergeCells>
  <pageMargins left="0.59" right="0.42" top="0.42" bottom="0.42" header="0.24" footer="0.24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38"/>
  <sheetViews>
    <sheetView showGridLines="0" showRuler="0" workbookViewId="0">
      <selection activeCell="F6" sqref="F6:G7"/>
    </sheetView>
  </sheetViews>
  <sheetFormatPr defaultColWidth="9" defaultRowHeight="12.75" outlineLevelCol="6"/>
  <cols>
    <col min="1" max="1" width="8.42857142857143" customWidth="1"/>
    <col min="2" max="2" width="23.5714285714286" customWidth="1"/>
    <col min="3" max="3" width="13.8571428571429" customWidth="1"/>
    <col min="4" max="4" width="10.4285714285714" customWidth="1"/>
    <col min="5" max="5" width="16.4285714285714" customWidth="1"/>
    <col min="6" max="6" width="10.4285714285714" customWidth="1"/>
    <col min="7" max="7" width="16" customWidth="1"/>
  </cols>
  <sheetData>
    <row r="1" ht="45" customHeight="1" spans="1:7">
      <c r="A1" s="1" t="s">
        <v>244</v>
      </c>
      <c r="B1" s="2"/>
      <c r="C1" s="2"/>
      <c r="D1" s="2"/>
      <c r="E1" s="2"/>
      <c r="F1" s="2"/>
      <c r="G1" s="2"/>
    </row>
    <row r="2" ht="25.5" customHeight="1" spans="1:7">
      <c r="A2" s="3" t="s">
        <v>5</v>
      </c>
      <c r="B2" s="4"/>
      <c r="C2" s="4"/>
      <c r="D2" s="3" t="s">
        <v>6</v>
      </c>
      <c r="E2" s="4"/>
      <c r="F2" s="5" t="s">
        <v>245</v>
      </c>
      <c r="G2" s="6"/>
    </row>
    <row r="3" ht="18" customHeight="1" spans="1:7">
      <c r="A3" s="7" t="s">
        <v>8</v>
      </c>
      <c r="B3" s="8" t="s">
        <v>49</v>
      </c>
      <c r="C3" s="9"/>
      <c r="D3" s="8" t="s">
        <v>246</v>
      </c>
      <c r="E3" s="9"/>
      <c r="F3" s="7" t="s">
        <v>247</v>
      </c>
      <c r="G3" s="10" t="s">
        <v>10</v>
      </c>
    </row>
    <row r="4" ht="25.6" customHeight="1" spans="1:7">
      <c r="A4" s="7" t="s">
        <v>12</v>
      </c>
      <c r="B4" s="11" t="s">
        <v>35</v>
      </c>
      <c r="C4" s="9"/>
      <c r="D4" s="11" t="s">
        <v>248</v>
      </c>
      <c r="E4" s="12"/>
      <c r="F4" s="13" t="s">
        <v>56</v>
      </c>
      <c r="G4" s="13"/>
    </row>
    <row r="5" ht="18.1" customHeight="1" spans="1:7">
      <c r="A5" s="7" t="s">
        <v>16</v>
      </c>
      <c r="B5" s="11" t="s">
        <v>39</v>
      </c>
      <c r="C5" s="9"/>
      <c r="D5" s="11" t="s">
        <v>249</v>
      </c>
      <c r="E5" s="12"/>
      <c r="F5" s="14" t="s">
        <v>56</v>
      </c>
      <c r="G5" s="14">
        <f>SUM(G6:G7)</f>
        <v>0</v>
      </c>
    </row>
    <row r="6" ht="25.6" customHeight="1" spans="1:7">
      <c r="A6" s="7" t="s">
        <v>18</v>
      </c>
      <c r="B6" s="11" t="s">
        <v>41</v>
      </c>
      <c r="C6" s="9"/>
      <c r="D6" s="11" t="s">
        <v>250</v>
      </c>
      <c r="E6" s="12"/>
      <c r="F6" s="13" t="s">
        <v>56</v>
      </c>
      <c r="G6" s="13"/>
    </row>
    <row r="7" ht="18.1" customHeight="1" spans="1:7">
      <c r="A7" s="7" t="s">
        <v>20</v>
      </c>
      <c r="B7" s="11" t="s">
        <v>43</v>
      </c>
      <c r="C7" s="9"/>
      <c r="D7" s="11" t="s">
        <v>41</v>
      </c>
      <c r="E7" s="12"/>
      <c r="F7" s="13" t="s">
        <v>56</v>
      </c>
      <c r="G7" s="13"/>
    </row>
    <row r="8" ht="18.8" customHeight="1" spans="1:7">
      <c r="A8" s="7"/>
      <c r="B8" s="11"/>
      <c r="C8" s="9"/>
      <c r="D8" s="11"/>
      <c r="E8" s="12"/>
      <c r="F8" s="15" t="s">
        <v>56</v>
      </c>
      <c r="G8" s="15" t="s">
        <v>56</v>
      </c>
    </row>
    <row r="9" ht="18.8" customHeight="1" spans="1:7">
      <c r="A9" s="7"/>
      <c r="B9" s="11"/>
      <c r="C9" s="9"/>
      <c r="D9" s="11"/>
      <c r="E9" s="12"/>
      <c r="F9" s="15" t="s">
        <v>56</v>
      </c>
      <c r="G9" s="15" t="s">
        <v>56</v>
      </c>
    </row>
    <row r="10" ht="18.8" customHeight="1" spans="1:7">
      <c r="A10" s="7"/>
      <c r="B10" s="11"/>
      <c r="C10" s="9"/>
      <c r="D10" s="11"/>
      <c r="E10" s="12"/>
      <c r="F10" s="15" t="s">
        <v>56</v>
      </c>
      <c r="G10" s="15" t="s">
        <v>56</v>
      </c>
    </row>
    <row r="11" ht="18.8" customHeight="1" spans="1:7">
      <c r="A11" s="7"/>
      <c r="B11" s="11"/>
      <c r="C11" s="9"/>
      <c r="D11" s="11"/>
      <c r="E11" s="12"/>
      <c r="F11" s="15" t="s">
        <v>56</v>
      </c>
      <c r="G11" s="15" t="s">
        <v>56</v>
      </c>
    </row>
    <row r="12" ht="18.8" customHeight="1" spans="1:7">
      <c r="A12" s="7"/>
      <c r="B12" s="11"/>
      <c r="C12" s="9"/>
      <c r="D12" s="11"/>
      <c r="E12" s="12"/>
      <c r="F12" s="15" t="s">
        <v>56</v>
      </c>
      <c r="G12" s="15" t="s">
        <v>56</v>
      </c>
    </row>
    <row r="13" ht="18.8" customHeight="1" spans="1:7">
      <c r="A13" s="7"/>
      <c r="B13" s="11"/>
      <c r="C13" s="9"/>
      <c r="D13" s="11"/>
      <c r="E13" s="12"/>
      <c r="F13" s="15" t="s">
        <v>56</v>
      </c>
      <c r="G13" s="15" t="s">
        <v>56</v>
      </c>
    </row>
    <row r="14" ht="18.8" customHeight="1" spans="1:7">
      <c r="A14" s="7"/>
      <c r="B14" s="11"/>
      <c r="C14" s="9"/>
      <c r="D14" s="11"/>
      <c r="E14" s="12"/>
      <c r="F14" s="15" t="s">
        <v>56</v>
      </c>
      <c r="G14" s="15" t="s">
        <v>56</v>
      </c>
    </row>
    <row r="15" ht="18.8" customHeight="1" spans="1:7">
      <c r="A15" s="7"/>
      <c r="B15" s="11"/>
      <c r="C15" s="9"/>
      <c r="D15" s="11"/>
      <c r="E15" s="12"/>
      <c r="F15" s="15" t="s">
        <v>56</v>
      </c>
      <c r="G15" s="15" t="s">
        <v>56</v>
      </c>
    </row>
    <row r="16" ht="18.8" customHeight="1" spans="1:7">
      <c r="A16" s="7"/>
      <c r="B16" s="11"/>
      <c r="C16" s="9"/>
      <c r="D16" s="11"/>
      <c r="E16" s="12"/>
      <c r="F16" s="15" t="s">
        <v>56</v>
      </c>
      <c r="G16" s="15" t="s">
        <v>56</v>
      </c>
    </row>
    <row r="17" ht="18.8" customHeight="1" spans="1:7">
      <c r="A17" s="7"/>
      <c r="B17" s="11"/>
      <c r="C17" s="9"/>
      <c r="D17" s="11"/>
      <c r="E17" s="12"/>
      <c r="F17" s="15" t="s">
        <v>56</v>
      </c>
      <c r="G17" s="15" t="s">
        <v>56</v>
      </c>
    </row>
    <row r="18" ht="18.8" customHeight="1" spans="1:7">
      <c r="A18" s="7"/>
      <c r="B18" s="11"/>
      <c r="C18" s="9"/>
      <c r="D18" s="11"/>
      <c r="E18" s="12"/>
      <c r="F18" s="15" t="s">
        <v>56</v>
      </c>
      <c r="G18" s="15" t="s">
        <v>56</v>
      </c>
    </row>
    <row r="19" ht="18.8" customHeight="1" spans="1:7">
      <c r="A19" s="7"/>
      <c r="B19" s="11"/>
      <c r="C19" s="9"/>
      <c r="D19" s="11"/>
      <c r="E19" s="12"/>
      <c r="F19" s="15" t="s">
        <v>56</v>
      </c>
      <c r="G19" s="15" t="s">
        <v>56</v>
      </c>
    </row>
    <row r="20" ht="18.8" customHeight="1" spans="1:7">
      <c r="A20" s="7"/>
      <c r="B20" s="11"/>
      <c r="C20" s="9"/>
      <c r="D20" s="11"/>
      <c r="E20" s="12"/>
      <c r="F20" s="15" t="s">
        <v>56</v>
      </c>
      <c r="G20" s="15" t="s">
        <v>56</v>
      </c>
    </row>
    <row r="21" ht="18.8" customHeight="1" spans="1:7">
      <c r="A21" s="7"/>
      <c r="B21" s="11"/>
      <c r="C21" s="9"/>
      <c r="D21" s="11"/>
      <c r="E21" s="12"/>
      <c r="F21" s="15" t="s">
        <v>56</v>
      </c>
      <c r="G21" s="15" t="s">
        <v>56</v>
      </c>
    </row>
    <row r="22" ht="18.8" customHeight="1" spans="1:7">
      <c r="A22" s="7"/>
      <c r="B22" s="11"/>
      <c r="C22" s="9"/>
      <c r="D22" s="11"/>
      <c r="E22" s="12"/>
      <c r="F22" s="15" t="s">
        <v>56</v>
      </c>
      <c r="G22" s="15" t="s">
        <v>56</v>
      </c>
    </row>
    <row r="23" ht="18.8" customHeight="1" spans="1:7">
      <c r="A23" s="7"/>
      <c r="B23" s="11"/>
      <c r="C23" s="9"/>
      <c r="D23" s="11"/>
      <c r="E23" s="12"/>
      <c r="F23" s="15" t="s">
        <v>56</v>
      </c>
      <c r="G23" s="15" t="s">
        <v>56</v>
      </c>
    </row>
    <row r="24" ht="18.8" customHeight="1" spans="1:7">
      <c r="A24" s="7"/>
      <c r="B24" s="11"/>
      <c r="C24" s="9"/>
      <c r="D24" s="11"/>
      <c r="E24" s="12"/>
      <c r="F24" s="15" t="s">
        <v>56</v>
      </c>
      <c r="G24" s="15" t="s">
        <v>56</v>
      </c>
    </row>
    <row r="25" ht="18.8" customHeight="1" spans="1:7">
      <c r="A25" s="7"/>
      <c r="B25" s="11"/>
      <c r="C25" s="9"/>
      <c r="D25" s="11"/>
      <c r="E25" s="12"/>
      <c r="F25" s="15" t="s">
        <v>56</v>
      </c>
      <c r="G25" s="15" t="s">
        <v>56</v>
      </c>
    </row>
    <row r="26" ht="18.8" customHeight="1" spans="1:7">
      <c r="A26" s="7"/>
      <c r="B26" s="11"/>
      <c r="C26" s="9"/>
      <c r="D26" s="11"/>
      <c r="E26" s="12"/>
      <c r="F26" s="15" t="s">
        <v>56</v>
      </c>
      <c r="G26" s="15" t="s">
        <v>56</v>
      </c>
    </row>
    <row r="27" ht="18.8" customHeight="1" spans="1:7">
      <c r="A27" s="7"/>
      <c r="B27" s="11"/>
      <c r="C27" s="9"/>
      <c r="D27" s="11"/>
      <c r="E27" s="12"/>
      <c r="F27" s="15" t="s">
        <v>56</v>
      </c>
      <c r="G27" s="15" t="s">
        <v>56</v>
      </c>
    </row>
    <row r="28" ht="18.8" customHeight="1" spans="1:7">
      <c r="A28" s="7"/>
      <c r="B28" s="11"/>
      <c r="C28" s="9"/>
      <c r="D28" s="11"/>
      <c r="E28" s="12"/>
      <c r="F28" s="15" t="s">
        <v>56</v>
      </c>
      <c r="G28" s="15" t="s">
        <v>56</v>
      </c>
    </row>
    <row r="29" ht="18.8" customHeight="1" spans="1:7">
      <c r="A29" s="7"/>
      <c r="B29" s="11"/>
      <c r="C29" s="9"/>
      <c r="D29" s="11"/>
      <c r="E29" s="12"/>
      <c r="F29" s="15" t="s">
        <v>56</v>
      </c>
      <c r="G29" s="15" t="s">
        <v>56</v>
      </c>
    </row>
    <row r="30" ht="18.8" customHeight="1" spans="1:7">
      <c r="A30" s="7"/>
      <c r="B30" s="11"/>
      <c r="C30" s="9"/>
      <c r="D30" s="11"/>
      <c r="E30" s="12"/>
      <c r="F30" s="15" t="s">
        <v>56</v>
      </c>
      <c r="G30" s="15" t="s">
        <v>56</v>
      </c>
    </row>
    <row r="31" ht="18.8" customHeight="1" spans="1:7">
      <c r="A31" s="7"/>
      <c r="B31" s="11"/>
      <c r="C31" s="9"/>
      <c r="D31" s="11"/>
      <c r="E31" s="12"/>
      <c r="F31" s="15" t="s">
        <v>56</v>
      </c>
      <c r="G31" s="15" t="s">
        <v>56</v>
      </c>
    </row>
    <row r="32" ht="18.8" customHeight="1" spans="1:7">
      <c r="A32" s="7"/>
      <c r="B32" s="11"/>
      <c r="C32" s="9"/>
      <c r="D32" s="11"/>
      <c r="E32" s="12"/>
      <c r="F32" s="15" t="s">
        <v>56</v>
      </c>
      <c r="G32" s="15" t="s">
        <v>56</v>
      </c>
    </row>
    <row r="33" ht="18.8" customHeight="1" spans="1:7">
      <c r="A33" s="7"/>
      <c r="B33" s="11"/>
      <c r="C33" s="9"/>
      <c r="D33" s="11"/>
      <c r="E33" s="12"/>
      <c r="F33" s="15" t="s">
        <v>56</v>
      </c>
      <c r="G33" s="15" t="s">
        <v>56</v>
      </c>
    </row>
    <row r="34" ht="18.8" customHeight="1" spans="1:7">
      <c r="A34" s="7"/>
      <c r="B34" s="11"/>
      <c r="C34" s="9"/>
      <c r="D34" s="11"/>
      <c r="E34" s="12"/>
      <c r="F34" s="15" t="s">
        <v>56</v>
      </c>
      <c r="G34" s="15" t="s">
        <v>56</v>
      </c>
    </row>
    <row r="35" ht="18.8" customHeight="1" spans="1:7">
      <c r="A35" s="7"/>
      <c r="B35" s="11"/>
      <c r="C35" s="9"/>
      <c r="D35" s="11"/>
      <c r="E35" s="12"/>
      <c r="F35" s="15" t="s">
        <v>56</v>
      </c>
      <c r="G35" s="15" t="s">
        <v>56</v>
      </c>
    </row>
    <row r="36" ht="18.8" customHeight="1" spans="1:7">
      <c r="A36" s="7"/>
      <c r="B36" s="11"/>
      <c r="C36" s="9"/>
      <c r="D36" s="11"/>
      <c r="E36" s="12"/>
      <c r="F36" s="15" t="s">
        <v>56</v>
      </c>
      <c r="G36" s="15" t="s">
        <v>56</v>
      </c>
    </row>
    <row r="37" ht="18.8" customHeight="1" spans="1:7">
      <c r="A37" s="7"/>
      <c r="B37" s="11"/>
      <c r="C37" s="9"/>
      <c r="D37" s="11"/>
      <c r="E37" s="12"/>
      <c r="F37" s="15" t="s">
        <v>56</v>
      </c>
      <c r="G37" s="15" t="s">
        <v>56</v>
      </c>
    </row>
    <row r="38" ht="18" customHeight="1" spans="1:7">
      <c r="A38" s="8" t="s">
        <v>232</v>
      </c>
      <c r="B38" s="16"/>
      <c r="C38" s="16"/>
      <c r="D38" s="17"/>
      <c r="E38" s="17"/>
      <c r="F38" s="12"/>
      <c r="G38" s="18" t="s">
        <v>56</v>
      </c>
    </row>
  </sheetData>
  <mergeCells count="75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F38"/>
  </mergeCells>
  <pageMargins left="0.59" right="0.42" top="0.42" bottom="0.42" header="0.24" footer="0.24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投标报价清单填写说明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m</cp:lastModifiedBy>
  <dcterms:created xsi:type="dcterms:W3CDTF">2025-04-10T19:22:00Z</dcterms:created>
  <dcterms:modified xsi:type="dcterms:W3CDTF">2025-04-11T09:43:14Z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5A466D138C7546F9898F3FC99A4B0D86_12</vt:lpwstr>
  </property>
  <property fmtid="{D5CDD505-2E9C-101B-9397-08002B2CF9AE}" pid="3" name="KSOProductBuildVer">
    <vt:lpwstr>2052-12.1.0.20305</vt:lpwstr>
  </property>
</Properties>
</file>