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65" activeTab="1"/>
  </bookViews>
  <sheets>
    <sheet name="投标报价清单填写说明" sheetId="5" r:id="rId1"/>
    <sheet name="表 04 单位工程招标控制价汇总表" sheetId="6" r:id="rId2"/>
    <sheet name="表 08A 分部分项工程量清单与计价表" sheetId="1" r:id="rId3"/>
    <sheet name="表 10 措施项目清单与计价汇总表" sheetId="2" r:id="rId4"/>
    <sheet name="表 10-1 措施项目清单与计价表(一)" sheetId="7" r:id="rId5"/>
    <sheet name="表 12 规费税金项目清单与计价表" sheetId="4" r:id="rId6"/>
  </sheets>
  <definedNames>
    <definedName name="_xlnm._FilterDatabase" localSheetId="2" hidden="1">'表 08A 分部分项工程量清单与计价表'!$A$5:$I$123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<sst xmlns="http://schemas.openxmlformats.org/spreadsheetml/2006/main" count="1046" uniqueCount="447">
  <si>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</si>
  <si>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</si>
  <si>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</si>
  <si>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</si>
  <si>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</si>
  <si>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工程名称：龙馨家园项目集中商业3层装修改造工程（施工）-装饰部分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</si>
  <si>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</si>
  <si>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</si>
  <si>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</si>
  <si>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</si>
  <si>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</si>
  <si>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</si>
  <si>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</si>
  <si>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</si>
  <si>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拆除工程</t>
  </si>
  <si>
    <t>1.2</t>
  </si>
  <si>
    <t>墙体工程</t>
  </si>
  <si>
    <t>1.3</t>
  </si>
  <si>
    <t>地面工程</t>
  </si>
  <si>
    <t>1.4</t>
  </si>
  <si>
    <t>墙面工程</t>
  </si>
  <si>
    <t>1.5</t>
  </si>
  <si>
    <t>天棚工程</t>
  </si>
  <si>
    <t>1.6</t>
  </si>
  <si>
    <t>油漆工程</t>
  </si>
  <si>
    <t>1.7</t>
  </si>
  <si>
    <t>门窗工程</t>
  </si>
  <si>
    <t>1.8</t>
  </si>
  <si>
    <t>柜子工程</t>
  </si>
  <si>
    <t>1.9</t>
  </si>
  <si>
    <t>17层办公室改造</t>
  </si>
  <si>
    <t>1.10</t>
  </si>
  <si>
    <t>18层男卫淋浴间改造</t>
  </si>
  <si>
    <t>1.11</t>
  </si>
  <si>
    <t>白蚁防治工程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</si>
  <si>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</si>
  <si>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</si>
  <si>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</si>
  <si>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</si>
  <si>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</si>
  <si>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</si>
  <si>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</si>
  <si>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</si>
  <si>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</si>
  <si>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</si>
  <si>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</si>
  <si>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</si>
  <si>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</si>
  <si>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</si>
  <si>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</si>
  <si>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</si>
  <si>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</si>
  <si>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</si>
  <si>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</si>
  <si>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</si>
  <si>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</si>
  <si>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</si>
  <si>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</si>
  <si>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</si>
  <si>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</si>
  <si>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</si>
  <si>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</si>
  <si>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</si>
  <si>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</si>
  <si>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</si>
  <si>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</si>
  <si>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21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</si>
  <si>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</si>
  <si>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</si>
  <si>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</si>
  <si>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</si>
  <si>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</si>
  <si>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</si>
  <si>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</si>
  <si>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</si>
  <si>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</si>
  <si>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011601001004</t>
  </si>
  <si>
    <t>1.包含本项目所有相关拆改的内容，包括但不限于原砖墙拆除，墙面、地面及天棚装饰面层及结合层拆除，门窗拆除
2.运距：综合考虑
3.其他:具体要求详见图纸、招标文件及相关规范</t>
  </si>
  <si>
    <t>项</t>
  </si>
  <si>
    <t>010401005001</t>
  </si>
  <si>
    <t>空心砖墙</t>
  </si>
  <si>
    <t>1.砌块品种、规格、强度等级:实心砖墙
2.墙体厚度:150~200mm
3.砂浆强度等级:湿拌砌筑砂浆 M7.5
4.砌筑高度:≤3.6m
5.其他:具体要求详见图纸、招标文件及相关规范</t>
  </si>
  <si>
    <t>m3</t>
  </si>
  <si>
    <t>010401005002</t>
  </si>
  <si>
    <t>1.砌块品种、规格、强度等级:加气混凝土砌块
2.墙体厚度:150~200mm
3.砂浆强度等级:湿拌砌筑砂浆 M7.5
4.砌筑高度:3.6m＜H≤4.8m
5.其他:具体要求详见图纸、招标文件及相关规范</t>
  </si>
  <si>
    <t>010401005003</t>
  </si>
  <si>
    <t>1.砌块品种、规格、强度等级:加气混凝土砌块
2.墙体厚度:150~200mm
3.砂浆强度等级:湿拌砌筑砂浆 M7.5
4.砌筑高度:＞4.8m
5.其他:具体要求详见图纸、招标文件及相关规范</t>
  </si>
  <si>
    <t>010502002001</t>
  </si>
  <si>
    <t>构造柱</t>
  </si>
  <si>
    <t>1.混凝土种类:非泵送商品混凝土
2.混凝土强度等级:C20
3.其他:具体要求详见图纸、招标文件及相关规范</t>
  </si>
  <si>
    <t>010503004001</t>
  </si>
  <si>
    <t>圈梁</t>
  </si>
  <si>
    <t>7</t>
  </si>
  <si>
    <t>010515001001</t>
  </si>
  <si>
    <t>现浇构件钢筋</t>
  </si>
  <si>
    <t>1.钢筋种类、规格:Ⅲ级钢φ12mm
2.其他:具体要求详见图纸、招标文件及相关规范</t>
  </si>
  <si>
    <t>t</t>
  </si>
  <si>
    <t>8</t>
  </si>
  <si>
    <t>010515001002</t>
  </si>
  <si>
    <t>1.钢筋种类、规格:箍筋,Ⅲ级钢φ10mm以内
2.其他:具体要求详见图纸、招标文件及相关规范</t>
  </si>
  <si>
    <t>9</t>
  </si>
  <si>
    <t>011201001001</t>
  </si>
  <si>
    <t>墙面一般抹灰</t>
  </si>
  <si>
    <t>1.10mm厚M10水泥砂浆抹灰层
2.部位：新建实心砖墙</t>
  </si>
  <si>
    <t>m2</t>
  </si>
  <si>
    <t>10</t>
  </si>
  <si>
    <t>011210006001</t>
  </si>
  <si>
    <t>金属隔墙</t>
  </si>
  <si>
    <t>隔墙规格：75系列C型竖龙骨+40*80*3mm镀锌扁钢+50mm岩棉
3.其他:具体要求详见图纸、招标文件及相关规范
4.部位：隔墙（W1）</t>
  </si>
  <si>
    <t>11</t>
  </si>
  <si>
    <t>011210002001</t>
  </si>
  <si>
    <t>1.竖向龙骨规格间距：50X50X4MM热镀锌方管(竖向)@&lt;600
2.横向龙骨规格间距：40x20X4MM热镀锌方管(横向)@≤400
3.其他:具体要求详见图纸、招标文件及相关规范
4.部位：卫生间隔墙（W2）</t>
  </si>
  <si>
    <t>12</t>
  </si>
  <si>
    <t>010202009001</t>
  </si>
  <si>
    <t>喷射水泥砂浆</t>
  </si>
  <si>
    <t>1.1:3水泥砂浆满批
2.20X20X15MM镀锌钢丝网
3.其他:具体要求详见图纸、招标文件及相关规范
4.部位：卫生间隔墙（W2）</t>
  </si>
  <si>
    <t>13</t>
  </si>
  <si>
    <t>010507007001</t>
  </si>
  <si>
    <t>卫生间挡水坎</t>
  </si>
  <si>
    <t>1.混凝土种类:非泵送商品细石混凝土
2.混凝土强度等级:C25
3.其他:具体要求详见图纸、招标文件及相关规范
4.部位：卫生间隔墙（W2）</t>
  </si>
  <si>
    <t>14</t>
  </si>
  <si>
    <t>010515001003</t>
  </si>
  <si>
    <t>1.钢筋种类、规格:Ⅲ级钢φ6mm
2.其他:具体要求详见图纸、招标文件及相关规范
3.部位：卫生间隔墙（W2）</t>
  </si>
  <si>
    <t>15</t>
  </si>
  <si>
    <t>010903002001</t>
  </si>
  <si>
    <t>墙面涂膜防水</t>
  </si>
  <si>
    <t>1.1.5mm聚合物水泥基复合防水涂料Ⅰ型
2.其他:具体要求详见图纸、招标文件及相关规范
3.部位：卫生间隔墙（W2）</t>
  </si>
  <si>
    <t>16</t>
  </si>
  <si>
    <t>011103001001</t>
  </si>
  <si>
    <t>橡胶板楼地面</t>
  </si>
  <si>
    <t>1.面层材料品种、规格、颜色:10mm厚黑色斑点纹橡胶（SF-5003地胶板）
2.5mm厚专用地板胶粘剂
3.5mm厚水泥基自流平砂浆 
4.自流平界面剂
5.25mm厚C20细石混凝土填充兼找平层
6.其他:具体要求详见图纸、招标文件及相关规范</t>
  </si>
  <si>
    <t>17</t>
  </si>
  <si>
    <t>011104002001</t>
  </si>
  <si>
    <t>实木复合地板</t>
  </si>
  <si>
    <t>1.面层材料品种、规格、颜色:强化实木复合地板（WD-06）1220*194*14mm
2.防潮垫
3.5mm厚水泥基自流平砂浆 
4.自流平界面剂
5.25mm厚C20细石混凝土填充兼找平层
6.其他:具体要求详见图纸、招标文件及相关规范</t>
  </si>
  <si>
    <t>18</t>
  </si>
  <si>
    <t>011102003003</t>
  </si>
  <si>
    <t>块料楼地面</t>
  </si>
  <si>
    <t>1.面层材料品种、规格、颜色:600*1200*9mm灰色水磨石砖（CT-01）
2.5mm厚专用石材胶粘剂
3.25mm厚C20细石混凝土填充兼找平层
4.包括现场开槽、磨边、切割等加工费用
5.其他:具体要求详见图纸、招标文件及相关规范</t>
  </si>
  <si>
    <t>19</t>
  </si>
  <si>
    <t>011102003001</t>
  </si>
  <si>
    <t>1.面层材料品种、规格、颜色:600*600*9mm防滑地砖（CT-05）
2.5mm厚专用石材胶粘剂
3.35mm厚C20细石混凝土填充兼找平层
4.包括现场开槽、磨边、切割等加工费用
5.其他:具体要求详见图纸、招标文件及相关规范</t>
  </si>
  <si>
    <t>20</t>
  </si>
  <si>
    <t>011102003002</t>
  </si>
  <si>
    <t>1.面层材料品种、规格、颜色:1200*600*9mm防滑地砖（CT-03）
2.5mm厚专用石材胶粘剂
3.35mm厚C20细石混凝土填充兼找平层
4.包括现场开槽、磨边、切割等加工费用
5.其他:具体要求详见图纸、招标文件及相关规范</t>
  </si>
  <si>
    <t>21</t>
  </si>
  <si>
    <t>011102001001</t>
  </si>
  <si>
    <t>石材楼地面</t>
  </si>
  <si>
    <t xml:space="preserve">1.面层材料品种、规格、颜色:20mm厚深色大理石(ST-05)
2.5mm厚石材粘结剂结合层
3.12mm埃特板，30*30*2MM热镀锌方通骨架
4.6面满涂防污剂，石材表面防护剂，石材表面晶面处理
5.包括现场开槽、磨边、切割等加工费用
6.详见图纸03/DT-3F-101、04/DT-3F-101
7.其他:具体要求详见图纸、招标文件及相关规范
8.部位:幕墙地面收口
</t>
  </si>
  <si>
    <t>22</t>
  </si>
  <si>
    <t>011108001001</t>
  </si>
  <si>
    <t>石材零星项目</t>
  </si>
  <si>
    <t>1.面层材料品种、规格、颜色:20mm厚巴西黑金大理石（ST-03）
2.5mm厚专用石材胶粘剂
3.25mm厚C20细石混凝土填充兼找平层
4.C20细石混凝土止水坎
5.包括现场开槽、磨边、切割等加工费用
6.其他:具体要求详见图纸、招标文件及相关规范</t>
  </si>
  <si>
    <t>23</t>
  </si>
  <si>
    <t>011105006001</t>
  </si>
  <si>
    <t>金属踢脚线</t>
  </si>
  <si>
    <t>1.踢脚线高度:25mm
2.基层材料种类、规格:双层12mm阻燃夹板
3.面层材料品种、规格、颜色:1.2mm深灰色不锈钢踢脚线
4.其他:具体要求详见图纸、招标文件及相关规范</t>
  </si>
  <si>
    <t>m</t>
  </si>
  <si>
    <t>24</t>
  </si>
  <si>
    <t>011502001001</t>
  </si>
  <si>
    <t>金属装饰线</t>
  </si>
  <si>
    <t>1.线条材料品种、规格、颜色:5mm厚L型不锈钢嵌条，色同（MT-01）
2.其他:具体要求详见图纸、招标文件及相关规范</t>
  </si>
  <si>
    <t>25</t>
  </si>
  <si>
    <t>010904002001</t>
  </si>
  <si>
    <t>楼(地)面涂膜防水</t>
  </si>
  <si>
    <t>1.1.5MM聚合物水泥基复合防水涂料 Ⅰ型
2.其他:具体要求详见图纸、招标文件及相关规范
3.部位：卫生间地面</t>
  </si>
  <si>
    <t>26</t>
  </si>
  <si>
    <t>011101006001</t>
  </si>
  <si>
    <t>地面回填</t>
  </si>
  <si>
    <t>1.回填材料及厚度：100MM厚1:3:5(水泥:沙:陶粒)混泥土填充层
2.Ⅲ级钢φ6mm双向钢筋网片
3.其他:具体要求详见图纸、招标文件及相关规范</t>
  </si>
  <si>
    <t>27</t>
  </si>
  <si>
    <t>011207001001</t>
  </si>
  <si>
    <t>墙面装饰板</t>
  </si>
  <si>
    <t>1.面层材料品种、规格、颜色:6mm银镜
2.基层材料种类、规格:双层12mm阻燃夹板
3.其他:具体要求详见图纸、招标文件及相关规范</t>
  </si>
  <si>
    <t>28</t>
  </si>
  <si>
    <t>011207001003</t>
  </si>
  <si>
    <t>1.面层材料品种、规格:9.5mm纸面石膏板
2.基层材料种类、规格:9.5mm纸面石膏板
3.其他:具体要求详见图纸、招标文件及相关规范</t>
  </si>
  <si>
    <t>29</t>
  </si>
  <si>
    <t>011207001004</t>
  </si>
  <si>
    <t>1.面层材料品种、规格:9.5mm纸面石膏板
2.基层材料种类、规格:12mm阻燃夹板
3.其他:具体要求详见图纸、招标文件及相关规范</t>
  </si>
  <si>
    <t>30</t>
  </si>
  <si>
    <t>011207001006</t>
  </si>
  <si>
    <t>1.面层材料品种、规格:12mm纸面石膏板
2.基层材料种类、规格:12mm阻燃夹板
3.龙骨材料：50X50X4mm热镀锌方管
4.其他:具体要求详见图纸、招标文件及相关规范</t>
  </si>
  <si>
    <t>31</t>
  </si>
  <si>
    <t>011207001002</t>
  </si>
  <si>
    <t>1.面层材料品种、规格:8mm成品奶咖色木饰面碳素板
2.基层材料种类、规格:12mm阻燃夹板
3.龙骨材料：50X50X4MM热镀锌方管、配套成品铝合金挂件
4.其他:具体要求详见图纸、招标文件及相关规范</t>
  </si>
  <si>
    <t>32</t>
  </si>
  <si>
    <t>011207001011</t>
  </si>
  <si>
    <t>1.面层材料品种、规格:8mm成品奶咖色木饰面格栅
2.基层材料种类、规格:12mm阻燃夹板
3.含格栅固定卡夹等相关配件
4.其他:具体要求详见图纸、招标文件及相关规范
5.详图纸01/DT-3F-212</t>
  </si>
  <si>
    <t>33</t>
  </si>
  <si>
    <t>011207001007</t>
  </si>
  <si>
    <t>1.面层材料品种、规格:8mm成品灰色木饰面碳素板
2.基层材料种类、规格:12mm阻燃夹板
3.龙骨材料：50X50X4mm热镀锌方管、配套成品铝合金挂件
3.其他:具体要求详见图纸、招标文件及相关规范</t>
  </si>
  <si>
    <t>34</t>
  </si>
  <si>
    <t>011207001008</t>
  </si>
  <si>
    <t>1.面层材料品种、规格:8mm成品浅色木饰面碳素板
2.基层材料种类、规格:12mm阻燃夹板
3.龙骨材料：50X50X4mm热镀锌方管、配套成品铝合金挂件
4.其他:具体要求详见图纸、招标文件及相关规范</t>
  </si>
  <si>
    <t>35</t>
  </si>
  <si>
    <t>011207001009</t>
  </si>
  <si>
    <t>1.面层材料品种、规格:1.2mm深灰色不锈钢饰面板
2.基层材料种类、规格:12mm阻燃夹板
3.其他:具体要求详见图纸、招标文件及相关规范
4.详图纸03/DT-3F-212、02/DT-3F-110</t>
  </si>
  <si>
    <t>36</t>
  </si>
  <si>
    <t>011208001001</t>
  </si>
  <si>
    <t>柱(梁)面装饰</t>
  </si>
  <si>
    <t>1.面层材料品种、规格:12mm纸面石膏板
2.基层材料种类、规格:12mm阻燃夹板
3.龙骨材料：50X50X4MM热镀锌方管
4.其他:具体要求详见图纸、招标文件及相关规范</t>
  </si>
  <si>
    <t>37</t>
  </si>
  <si>
    <t>011208001002</t>
  </si>
  <si>
    <t>1.面层材料品种、规格:12mm纸面石膏板
2.基层材料种类、规格:12mm阻燃夹板
3.C50轻钢覆面龙骨及配套U型固定夹
4.其他:具体要求详见图纸、招标文件及相关规范</t>
  </si>
  <si>
    <t>38</t>
  </si>
  <si>
    <t>011202001001</t>
  </si>
  <si>
    <t>柱、梁面一般抹灰</t>
  </si>
  <si>
    <t>1.抹灰层厚度及砂浆比例：25mmM10扶灰水泥砂浆
2.其他:具体要求详见图纸、招标文件及相关规范
3.详图纸03~04/DT-3F-107、01/DT-3F-111</t>
  </si>
  <si>
    <t>39</t>
  </si>
  <si>
    <t>011207001005</t>
  </si>
  <si>
    <t>消防暗门</t>
  </si>
  <si>
    <t>1.尺寸:795mm*2370mm
2.面层材料品种、规格:12mm纸面石膏板
3.基层材料种类、规格:12mm阻燃夹板
4.龙骨材料：50X50X4MM热镀锌方管
5.含天地轴等相关配套的五金配件
6.其他:具体要求详见图纸、招标文件及相关规范
12.详图纸01~02/DT-3F-105</t>
  </si>
  <si>
    <t>40</t>
  </si>
  <si>
    <t>011207001010</t>
  </si>
  <si>
    <t>1.尺寸:800mm*2400mm
2.面层材料品种、规格:600*1200*9mm墙面砖（CT-02）
3.基层材料种类、规格:12mm纸面石膏板，刷白处理
4.龙骨材料：50X50X4MM热镀锌方管
5.含天地轴等相关配套的五金配件
6.其他:具体要求详见图纸、招标文件及相关规范
12.详图纸02/DT-3F-107</t>
  </si>
  <si>
    <t>41</t>
  </si>
  <si>
    <t>011204003001</t>
  </si>
  <si>
    <t>块料墙面</t>
  </si>
  <si>
    <t>1.面层材料品种、规格、颜色:600*1200*9mm墙面砖（CT-02）
2.5mm厚专用瓷砖胶粘剂
3.15mm厚1:2水泥砂浆保护层一道
4.其他:具体要求详见图纸、招标文件及相关规范</t>
  </si>
  <si>
    <t>42</t>
  </si>
  <si>
    <t>011204003002</t>
  </si>
  <si>
    <t>1.面层材料品种、规格、颜色:600*1200*9mm墙面砖（CT-02）
2.含40*40*3mm厚热镀锌角钢， L50*50*5mm厚热镀锌角码，瓷砖专用干挂背栓,8号膨胀螺丝相关连接件
4.其他:具体要求详见图纸、招标文件及相关规范</t>
  </si>
  <si>
    <t>43</t>
  </si>
  <si>
    <t>011204003003</t>
  </si>
  <si>
    <t>1.面层材料品种、规格、颜色:600*1200*9mm墙面砖（CT-04）
2.5mm厚专用瓷砖胶粘剂
3.15mm厚1:2水泥砂浆保护层一道
4.其他:具体要求详见图纸、招标文件及相关规范</t>
  </si>
  <si>
    <t>44</t>
  </si>
  <si>
    <t>011204001001</t>
  </si>
  <si>
    <t>石材墙面</t>
  </si>
  <si>
    <t>1.面层材料品种、规格、颜色:20mm橙色人造石
2.10mm专用石材胶粘剂
3.25mm厚M20水泥砂浆找平层
4.其他:具体要求详见图纸、招标文件及相关规范
5.详见图纸07/DT-3F-205</t>
  </si>
  <si>
    <t>45</t>
  </si>
  <si>
    <t>011210005001</t>
  </si>
  <si>
    <t>成品隔断-小便器</t>
  </si>
  <si>
    <t>1.隔断材料品种、规格、颜色:18mm抗倍特板
2.其他:具体要求详见图纸、招标文件及相关规范</t>
  </si>
  <si>
    <t>46</t>
  </si>
  <si>
    <t>010810002001</t>
  </si>
  <si>
    <t>窗帘盒</t>
  </si>
  <si>
    <t>1.窗帘盒规格:详见图纸
2.窗帘盒材质:9.5mm厚纸面石膏板+15mm阻燃夹板+9.5mm厚纸面石膏板（饰面乳胶漆单列清单计算）
3.详图纸01/DT-3F-103
4.其他:具体要求详见图纸、招标文件及相关规范</t>
  </si>
  <si>
    <t>47</t>
  </si>
  <si>
    <t>010810002002</t>
  </si>
  <si>
    <t>1.窗帘盒规格:详见图纸
2.窗帘盒材质:9.5mm厚纸面石膏板+12mm埃特板（饰面乳胶漆单列清单计算）
3.详图纸03/DT-3F-103
4.其他:具体要求详见图纸、招标文件及相关规范</t>
  </si>
  <si>
    <t>48</t>
  </si>
  <si>
    <t>011302001003</t>
  </si>
  <si>
    <t>侧封板</t>
  </si>
  <si>
    <t>1.面层材料品种:双层9.5mm厚纸面石膏板（饰面乳胶漆单列清单计算）
3.详图纸02/DT-3F-103
4.其他:具体要求详见图纸、招标文件及相关规范</t>
  </si>
  <si>
    <t>011302001002</t>
  </si>
  <si>
    <t>1.面层材料品种:9.5mm厚纸面石膏板(饰面乳胶漆单列清单计算)
2.详图纸03/DT-3F-103、03/DT-3F-108
3.其他:具体要求详见图纸、招标文件及相关规范</t>
  </si>
  <si>
    <t>011207001012</t>
  </si>
  <si>
    <t>1.面层材料品种:9.5mm厚纸面石膏板(饰面乳胶漆单列清单计算)
2.部位:卫生间幕墙处
3.其他:具体要求详见图纸、招标文件及相关规范</t>
  </si>
  <si>
    <t>011302001001</t>
  </si>
  <si>
    <t>吊顶天棚</t>
  </si>
  <si>
    <t>1.面层材料品种、规格:双层9.5mm厚纸面石膏板
2.2.龙骨材料种类、规格、中距:C60吊顶主龙骨@≤1200，C50吊顶副龙骨@400
3.吊顶形式、吊杆规格、高度:Φ8钢筋吊杆@1200, 与楼板固定
4.综合考虑凹槽造型开槽费用
5.其他:具体要求详见图纸、招标文件及相关规范</t>
  </si>
  <si>
    <t>011302001005</t>
  </si>
  <si>
    <t>1.面层材料品种、规格:9.5mm厚纸面石膏板+12mm阻燃夹板
2.龙骨材料种类、规格、中距:C60吊顶主龙骨@≤1200，C50吊顶副龙骨@400
3.吊顶形式、吊杆规格、高度:Φ8钢筋吊杆@1200, 与楼板固定
4.综合考虑凹槽造型开槽费用
5.其他:具体要求详见图纸、招标文件及相关规范
6.详图纸01/DT-3F-104
7.部位：瑜伽室灯槽处</t>
  </si>
  <si>
    <t>011302001004</t>
  </si>
  <si>
    <t>1.面层材料品种、规格:9.5mm厚纸面石膏板+12mm阻燃夹板
2.龙骨材料种类、规格、中距:C60吊顶主龙骨@≤1200，C50吊顶副龙骨@400
3.吊顶形式、吊杆规格、高度:Φ8钢筋吊杆@1200, 与楼板固定
4.综合考虑凹槽造型开槽费用
5.其他:具体要求详见图纸、招标文件及相关规范
6.详图纸04/DT-3F-103
7.部位：卫生间灯槽处</t>
  </si>
  <si>
    <t>011304001001</t>
  </si>
  <si>
    <t>灯带(槽)</t>
  </si>
  <si>
    <t>1.规格、尺寸:100mm*50mm
2.9.5mm厚纸面石膏板+12mm埃特板
3.其他:具体要求详见图纸、招标文件及相关规范
4.部位:详见图纸03/DT-3F-103、01/DT-3F-104</t>
  </si>
  <si>
    <t>010606001001</t>
  </si>
  <si>
    <t>天棚转换层</t>
  </si>
  <si>
    <t>1.已包含该项目所有的天棚转换层
2.其他:具体要求详见图纸、招标文件及相关规范
3.详图纸01/DT-3F-106</t>
  </si>
  <si>
    <t>011406001001</t>
  </si>
  <si>
    <t>抹灰面油漆</t>
  </si>
  <si>
    <t>1.油漆品种、刷漆遍数:白色无机涂料(PT-01)(一底两面)
2.刮腻子遍数:满刮腻子2遍找平
3.其他:具体要求详见图纸、招标文件及相关规范
4.部位:天棚面</t>
  </si>
  <si>
    <t>011406001004</t>
  </si>
  <si>
    <t>1.油漆品种、刷漆遍数:灰色无机涂料(PT-02)(一底两面)
2.刮腻子遍数:满刮腻子2遍找平
3.其他:具体要求详见图纸、招标文件及相关规范
4.部位:天棚面</t>
  </si>
  <si>
    <t>011406001006</t>
  </si>
  <si>
    <t>1.油漆品种、刷漆遍数:灰色无机涂料(PT-02)(一底两面)
2.刮腻子遍数:满刮腻子2遍找平
3.其他:具体要求详见图纸、招标文件及相关规范
4.部位:窗帘盒处01/DT-3F-103、02/DT-3F-103）</t>
  </si>
  <si>
    <t>011406001005</t>
  </si>
  <si>
    <t>1.油漆品种、刷漆遍数:奶咖色肌理涂料(PT-03)(一底两面)
2.刮腻子遍数:满刮腻子2遍找平
3.其他:具体要求详见图纸、招标文件及相关规范
4.部位:天棚面</t>
  </si>
  <si>
    <t>011406001007</t>
  </si>
  <si>
    <t>1.油漆品种、刷漆遍数:奶咖色肌理涂料(PT-03)(一底两面)
2.刮腻子遍数:满刮腻子2遍找平
3.其他:具体要求详见图纸、招标文件及相关规范
4.部位:窗帘盒处（03/DT-3F-103）</t>
  </si>
  <si>
    <t>011406001003</t>
  </si>
  <si>
    <t>1.油漆品种、刷漆遍数:白色防水无机涂料(PT-04)(一底两面)
2.刮腻子遍数:满刮腻子2遍找平
3.其他:具体要求详见图纸、招标文件及相关规范
4.部位:天棚面</t>
  </si>
  <si>
    <t>011406001008</t>
  </si>
  <si>
    <t>1.油漆品种、刷漆遍数:灰色无机涂料(PT-02)(一底两面)
2.刮腻子遍数:满刮腻子2遍找平
3.其他:具体要求详见图纸、招标文件及相关规范
4.部位:墙面</t>
  </si>
  <si>
    <t>011406001009</t>
  </si>
  <si>
    <t>1.油漆品种、刷漆遍数:奶咖色肌理涂料(PT-03)(一底两面)
2.刮腻子遍数:满刮腻子2遍找平
3.其他:具体要求详见图纸、招标文件及相关规范
4.部位:墙面</t>
  </si>
  <si>
    <t>011406001002</t>
  </si>
  <si>
    <t>1.油漆品种、刷漆遍数:橙色无机涂料(PT-05)(一底两面)
2.刮腻子遍数:满刮腻子2遍找平
3.其他:具体要求详见图纸、招标文件及相关规范
4.部位:墙面</t>
  </si>
  <si>
    <t>010801001001</t>
  </si>
  <si>
    <t>木质门</t>
  </si>
  <si>
    <t>1.木门M01
2.规格、尺寸:980mmX2400mmX50mm(单开门)
3.18mm成品浅色木饰面板（18mm厚E0级阻燃环保夹板+0.6m厚天然木皮）
4.含门锁、门把手、门吸、闭门器等相关五金配件
5.其他:具体要求详见图纸、招标文件及相关规范
6.详见节点大样图DT-3F-301</t>
  </si>
  <si>
    <t>樘</t>
  </si>
  <si>
    <t>010801001002</t>
  </si>
  <si>
    <t>1.木门M02
2.规格、尺寸:680mmX2400mmX50mm(单开门)
3.1.2mm厚木纹转印铝板饰面（MT-03），50mm铝蜂窝芯填充
4.含门锁、门把手、暗铰链、密封条等相关五金配件
5.其他:具体要求详见图纸、招标文件及相关规范
6.详见节点大样图DT-3F-302</t>
  </si>
  <si>
    <t>010801001003</t>
  </si>
  <si>
    <t>1.木门M03
2.规格、尺寸:680mmX2400mmX50mm(单开门)
3.1.2mm厚木纹转印铝板饰面（MT-03）
4.含门锁、门把手、暗铰链、密封条等相关五金配件
5.其他:具体要求详见图纸、招标文件及相关规范
6.详见节点大样图DT-3F-303</t>
  </si>
  <si>
    <t>010801004001</t>
  </si>
  <si>
    <t>木质防火门</t>
  </si>
  <si>
    <t>1.木质甲级防火门FM04
2.规格、尺寸:980mmX2400mmX50mm(单开门)
3.1.2mm厚木纹转印铝板饰面（MT-03）
4.含成品相应门套
5.含门锁、门把手、明装合页、闭门器、密封条等相关五金配件
6.其他:具体要求详见图纸、招标文件及相关规范
7.详见节点大样图DT-3F-304</t>
  </si>
  <si>
    <t>010802003002</t>
  </si>
  <si>
    <t>钢质防火门</t>
  </si>
  <si>
    <t>1.钢制乙级防火门GFM乙1622
2.规格、尺寸:1600mmX2200mm
3.含成品相应门套
4.含门锁、门把手、明装合页、闭门器、密封条等相关五金配件
5.其他:具体要求详见图纸、招标文件及相关规范
6.详见节点大样图DT-3F-305</t>
  </si>
  <si>
    <t>010802003004</t>
  </si>
  <si>
    <t>1.钢制乙级防火门FM乙1622
2.规格、尺寸:1600mmX2200mm
3.含成品相应门套
4.含门锁、门把手、明装合页、闭门器、密封条等相关五金配件
5.其他:具体要求详见图纸、招标文件及相关规范
6.详见节点大样图DT-3F-305</t>
  </si>
  <si>
    <t>010802003005</t>
  </si>
  <si>
    <t>1.钢制乙级防火门FM乙1122
2.规格、尺寸:1100mmX2200mm
3.含成品相应门套
4.含门锁、门把手、明装合页、闭门器、密封条等相关五金配件
5.其他:具体要求详见图纸、招标文件及相关规范</t>
  </si>
  <si>
    <t>010808004001</t>
  </si>
  <si>
    <t>金属门窗套</t>
  </si>
  <si>
    <t>1.基层材料种类:18mm阻燃夹板+15mm阻燃夹板基层
2.面层材料品种、规格:1.2mm厚深灰色不锈钢门套
3.其他:具体要求详见图纸、招标文件及相关规范
4.详见节点大样图DT-3F-301、DT-3F-302、DT-3F-303</t>
  </si>
  <si>
    <t>010810001001</t>
  </si>
  <si>
    <t>窗帘</t>
  </si>
  <si>
    <t>1.纱帘:H3500mm*L6350mm
2.透光度80%，含不锈钢窗帘滑轨，含相应五金件
3.其他:具体要求详见图纸、招标文件及相关规范</t>
  </si>
  <si>
    <t>010810001002</t>
  </si>
  <si>
    <t>1.遮光卷帘:H5000mm*L1250mm
2.开孔率3%，透光度60%，含相应五金件
3.其他:具体要求详见图纸、招标文件及相关规范</t>
  </si>
  <si>
    <t>011505001001</t>
  </si>
  <si>
    <t>洗漱台</t>
  </si>
  <si>
    <t xml:space="preserve">1.台面材料品种、规格、颜色:20mm厚白色人造石(ST-01)
2.40*20*3mm厚热镀锌方通骨架,18mm抗倍特板饰面层，12mm阻燃夹板基层，含暗藏灯
3.6面满涂防污剂，石材表面防护剂
4.包括现场开槽、磨边、切割的相关费用
5.含预埋200*150*5m热镀锌钢板镀锌钢板、预埋穿墙螺栓、柜门铰链以及其他相关配套的五金配件
5.详图纸11/DT-3F-207、13/DT-3F-208、14/DT-3F-208
6.其他:具体要求详见图纸、招标文件及相关规范
部位：女卫生间
</t>
  </si>
  <si>
    <t>011505001004</t>
  </si>
  <si>
    <t xml:space="preserve">1.台面材料品种、规格、颜色:20mm厚白色人造石(ST-01)洗手台面
2.40*20*3mm厚热镀锌方通骨架,18mm抗倍特板饰面层，12mm阻燃夹板基层，含暗藏灯
3.6面满涂防污剂，石材表面防护剂
4.包括现场开槽、磨边、切割的相关费用
5.含预埋200*150*5m热镀锌钢板镀锌钢板、预埋穿墙螺栓、柜门铰链以及其他相关配套的五金配件
5.详图纸11/DT-3F-207、15/DT-3F-208、16/DT-3F-208
6.其他:具体要求详见图纸、招标文件及相关规范
部位：男卫生间
</t>
  </si>
  <si>
    <t>011501B002001</t>
  </si>
  <si>
    <t>卫生间镜柜</t>
  </si>
  <si>
    <t>1.尺寸:L1540mm*B150mm*H1100mm
2.6mm银镜饰面，12mm阻燃夹板，15mm阻燃夹板
3.40*20*3mm厚热镀锌方通骨架,L50*50*5mm厚热镀锌角铁、膨胀螺丝
3.1.2mm深灰色不锈钢装饰条，含隐藏灯
4.含下滑式轨道等相关配套五金配件
5.详图纸详图纸11/DT-3F-207、13/DT-3F-208、14/DT-3F-208
6.其他:具体要求详见图纸、招标文件及相关规范
7.部位：女卫生间</t>
  </si>
  <si>
    <t>个</t>
  </si>
  <si>
    <t>011501B002003</t>
  </si>
  <si>
    <t>1.尺寸:L1685mm*B150mm*H1100mm
2.6mm银镜饰面，12mm阻燃夹板，15mm阻燃夹板
3.40*20*3mm厚热镀锌方通骨架,L50*50*5mm厚热镀锌角铁、膨胀螺丝
3.1.2mm深灰色不锈钢装饰条，含隐藏灯
4.含下滑式轨道等相关配套五金配件
5.详图纸详图纸11/DT-3F-207、15/DT-3F-208、16/DT-3F-208
6.其他:具体要求详见图纸、招标文件及相关规范
7.部位：男卫生间</t>
  </si>
  <si>
    <t>011501003001</t>
  </si>
  <si>
    <t>柜子</t>
  </si>
  <si>
    <t>1.尺寸:L1690mm*B770mm*H2400mm
2.饰面材料：18mm成品灰色木饰面板（18mm厚E0级阻燃环保夹板+0.6m厚天然木皮）、18mm成品橙色木饰面板（18mm厚E0级阻燃环保夹板+0.6m厚天然木皮）
3.50*50*4mm厚热镀锌方通骨架，12mm阻燃夹板基层，含隐藏灯
4.综合考虑相关配套五金配件
5.详图纸01/DT-3F-201
6.其他:具体要求详见图纸、招标文件及相关规范
7.部位：瑜伽室</t>
  </si>
  <si>
    <t>011501003002</t>
  </si>
  <si>
    <t>1.尺寸:L3125mm*B330mm*H3500mm
2.18mm成品浅色木饰面板（18mm厚E0级阻燃环保夹板+0.6m厚天然木皮）
3.50*50*4mm厚热镀锌方通骨架，12mm阻燃夹板基层
4.含成品定制橙色皮质靠背、坐垫及成品铝合金挂件
5.1.2mm深灰色不锈钢踢脚线
5.综合考虑相关配套五金配件
6.详图纸03/DT-3F-202、04/DT-3F-203
7.其他:具体要求详见图纸、招标文件及相关规范
8.部位：休闲区</t>
  </si>
  <si>
    <t>011501003003</t>
  </si>
  <si>
    <t>1.尺寸:L2472mm*B400mm*H2400mm
2.18mm成品灰色木饰面板（18mm厚E0级阻燃环保夹板+0.6m厚天然木皮），18mm成品橙色木饰面板（18mm厚E0级阻燃环保夹板+0.6m厚天然木皮）
3.40*20*3mm厚热镀锌方通骨架、12mm阻燃夹板基层
4.1.2mm深灰色不锈钢台面
5.1.2mm深灰色不锈钢踢脚线
4.综合考虑相关配套五金配件
5.详图纸05/DT-3F-203
6.其他:具体要求详见图纸、招标文件及相关规范
7.部位：器械区</t>
  </si>
  <si>
    <t>011501003004</t>
  </si>
  <si>
    <t>1.尺寸:L5195mm*B660mm*H2400mm
2.18mm成品浅色木饰面板（18mm厚E0级阻燃环保夹板+0.6m厚天然木皮）
3.含柜门铰链、密码锁等相关配套五金配件
4.详图纸18/DT-3F-210、17/DT-3F-210
5.其他:具体要求详见图纸、招标文件及相关规范
6.部位：前厅区密码锁柜子</t>
  </si>
  <si>
    <t>011501003005</t>
  </si>
  <si>
    <t>1.尺寸:L1186mm*B810mm*H2500mm
2.18mm成品灰色木饰面板（18mm厚E0级阻燃环保夹板+0.6m厚天然木皮）
3.12mm阻燃夹板基层、配套成品铝合金挂件
4.综合考虑相关配套五金配件
5.1.2mm金属踢脚线
6.详图纸10/DT-3F-206、9/DT-3F-206
7.其他:具体要求详见图纸、招标文件及相关规范
8.部位：前厅区自动售卖机</t>
  </si>
  <si>
    <t>011501003006</t>
  </si>
  <si>
    <t>吊柜</t>
  </si>
  <si>
    <t>1.尺寸:L2061mm*B300mm*H900mm
2.18mm成品灰色木饰面板（18mm厚E0级阻燃环保夹板+0.6m厚天然木皮）
3.50*50*4mm厚热镀锌方通骨架，12mm阻燃夹板基层
4.含柜门铰链等相关配套五金配件
5.详图纸06/DT-3F-204、7/DT-3F-205、8/DT-3F-205
6.其他:具体要求详见图纸、招标文件及相关规范
7.部位：吧台吊柜</t>
  </si>
  <si>
    <t>011505001002</t>
  </si>
  <si>
    <t xml:space="preserve">1.材料品种、规格、颜色:20mm厚白色人造石(ST-01)洗手台面
2.18mm成品浅色木饰面板（18mm厚E0级阻燃环保夹板+0.6m厚天然木皮）
3.40*20*3mm热镀锌方通骨架，12mm阻燃夹板基层
3.6面满涂防污剂，石材表面防护剂
4.包括现场开槽、磨边、切割的相关费用
5.5.1.2mm厚深灰色不锈钢踢脚线饰面
6.含柜门铰链以及其他相关配套的五金配件
7.详图纸06/DT-3F-204、7/DT-3F-205、8/DT-3F-205
8.其他:具体要求详见图纸、招标文件及相关规范
9.吧台
</t>
  </si>
  <si>
    <t>011501001001</t>
  </si>
  <si>
    <t>服务台</t>
  </si>
  <si>
    <t>1.造型及尺寸：详见图纸
2.20mm深灰色大理石饰面
3.50*50*4mm厚热镀锌方通骨架，50*20*3mm厚热镀锌方通骨架，12mm阻燃夹板基层，含隐藏灯
4.含支撑台柱，20mm深灰色大理石饰面
详见图纸03/DT-3F-212、02/DT-3F-212
5.部位：前厅服务台</t>
  </si>
  <si>
    <t>011505008002</t>
  </si>
  <si>
    <t>卫生间纸盒</t>
  </si>
  <si>
    <t>1.太空铝黑色饰面纸巾盒
2.尺寸：200mm*12mm*13mm
3.样式详见物料表
4.其他:具体要求详见图纸、招标文件及相关规范</t>
  </si>
  <si>
    <t>011505008001</t>
  </si>
  <si>
    <t>卫生纸盒+感应皂液器</t>
  </si>
  <si>
    <t>1.隐藏升降式纸巾盒+感应皂液器L48*H30.5*W10mm
2.样式详见物料表
3.其他:具体要求详见图纸、招标文件及相关规范
4.部位：镜柜</t>
  </si>
  <si>
    <t>011505006003</t>
  </si>
  <si>
    <t>毛巾杆(架)</t>
  </si>
  <si>
    <t>1.太空铝黑色饰面折叠式挂衣架
2.尺寸：500*230*140mm
3.样式详见物料表
4.其他:具体要求详见图纸、招标文件及相关规范</t>
  </si>
  <si>
    <t>套</t>
  </si>
  <si>
    <t>011505006001</t>
  </si>
  <si>
    <t>挂衣钩</t>
  </si>
  <si>
    <t>1.不锈钢挂衣钩
2.尺寸及样式详见物料表
3.其他:具体要求详见图纸、招标文件及相关规范
4.部位：卫生间门口</t>
  </si>
  <si>
    <t>011505006002</t>
  </si>
  <si>
    <t>1.太空铝挂衣钩
2.尺寸及样式详见物料表
3.其他:具体要求详见图纸、招标文件及相关规范
4.部位：更衣间</t>
  </si>
  <si>
    <t>011505009001</t>
  </si>
  <si>
    <t>成品垃圾桶</t>
  </si>
  <si>
    <t>1.不锈钢黑色饰面垃圾桶
2.尺寸：*230*270mm
3.样式详见物料表
4.其他:具体要求详见图纸、招标文件及相关规范</t>
  </si>
  <si>
    <t>011505009002</t>
  </si>
  <si>
    <t>成品拖把池</t>
  </si>
  <si>
    <t>1.成品陶瓷拖把池
2.尺寸及样式详见物料表
3.其他:具体要求详见图纸、招标文件及相关规范</t>
  </si>
  <si>
    <t>011505001005</t>
  </si>
  <si>
    <t>婴儿护理台</t>
  </si>
  <si>
    <t>1.折叠式婴儿护理台L46*H39*W8.5mm
2.样式详见物料表
3.其他:具体要求详见图纸、招标文件及相关规范</t>
  </si>
  <si>
    <t>010402001004</t>
  </si>
  <si>
    <t>砌块墙</t>
  </si>
  <si>
    <t>1.砌块品种、规格、强度等级:加气混凝土砌块
2.墙体厚度:100mm
3.砂浆强度等级:DMM5专用配套砂浆
4.砌筑高度:≤3.6m
5.其他:具体要求详见图纸、招标文件及相关规范
6.建筑超高降效增加费</t>
  </si>
  <si>
    <t>010402001005</t>
  </si>
  <si>
    <t>1.砌块品种、规格、强度等级:加气混凝土砌块
2.墙体厚度:100mm
3.砂浆强度等级:DMM5专用配套砂浆
4.砌筑高度:＞3.6m
5.其他:具体要求详见图纸、招标文件及相关规范
6.建筑超高降效增加费</t>
  </si>
  <si>
    <t>011201001002</t>
  </si>
  <si>
    <t>1.墙体类型:内墙面
2.底层厚度、砂浆配合比:10厚DPM15砂浆分两次粉刷(空心砌块或钢筋混凝土墙)或DMM5专用配套砂浆(加气混凝土墙)将墙体基层找平
3.界面剂一道
4.其他:具体要求详见图纸、招标文件及相关规范
5.建筑超高降效增加费</t>
  </si>
  <si>
    <t>011102003005</t>
  </si>
  <si>
    <t>1.面层材料品种、规格、颜色:800*800仿大理石地砖
2.10厚瓷砖胶结合层
3.找平层厚度、砂浆配合比:30mm厚1:3水泥砂浆
4.刷素水泥浆一道
5.包括现场开槽、磨边、切割等加工费用
6.其他:具体要求详见图纸、招标文件及相关规范
7.建筑超高降效增加费</t>
  </si>
  <si>
    <t>011302001006</t>
  </si>
  <si>
    <t xml:space="preserve">1.面层材料品种、规格:双层9.5厚石膏板
2.龙骨材料种类、规格、中距:C50系列上人轻钢龙骨
3.吊顶形式、吊杆规格、高度:Φ8钢筋吊杆@1000, 与楼板固定
4.综合考虑凹槽造型开槽费用
5.其他:具体要求详见图纸、招标文件及相关规范
6.建筑超高降效增加费
</t>
  </si>
  <si>
    <t>011406001010</t>
  </si>
  <si>
    <t>1.油漆品种、刷漆遍数:白色涂料(PT-01)(一底两面)
2.刮腻子遍数:满刮腻子3遍找平
3.其他:具体要求详见图纸、招标文件及相关规范
4.建筑超高降效增加费
5.部位：墙面</t>
  </si>
  <si>
    <t>011406001011</t>
  </si>
  <si>
    <t>1.油漆品种、刷漆遍数:白色涂料(PT-01)(一底两面)
2.刮腻子遍数:满刮腻子3遍找平
3.其他:具体要求详见图纸、招标文件及相关规范
4.部位:天棚
5.建筑超高降效增加费</t>
  </si>
  <si>
    <t>011101006002</t>
  </si>
  <si>
    <t>1.回填材料及厚度：100mm厚C10复合轻集料混凝土回填
2.其他:具体要求详见图纸、招标文件及相关规范
3.建筑超高降效增加费</t>
  </si>
  <si>
    <t>m³</t>
  </si>
  <si>
    <t>010903002002</t>
  </si>
  <si>
    <t>1.防水层材料及厚度：1.5mm厚JS聚合物防水层 Ⅰ型
2.其他:具体要求详见图纸、招标文件及相关规范
3.建筑超高降效增加费</t>
  </si>
  <si>
    <t>010904002002</t>
  </si>
  <si>
    <t>1.防水层材料及厚度：1.5mm厚JS聚合物防水层Ⅰ型
2.其他:具体要求详见图纸、招标文件及相关规范
3.建筑超高降效增加费</t>
  </si>
  <si>
    <t>011102003004</t>
  </si>
  <si>
    <t>1.面层材料品种、规格、颜色:600*600*10mm通体防滑砖(CT-01),专用填缝剂填缝
2.5-8mm厚瓷砖专用粘结剂粘贴
3.找平层厚度、砂浆配合比:30mm厚1:2.5水泥砂浆
4.其他:具体要求详见图纸、招标文件及相关规范
5.建筑超高降效增加费</t>
  </si>
  <si>
    <t>011204003004</t>
  </si>
  <si>
    <t>1.面层材料品种、规格、颜色:300*600*10mm白色仿石材釉面砖(CT-02)
2.5-8mm厚瓷砖专用粘结剂粘贴
3.包括现场开槽、磨边、切割等加工费用
4.其他:具体要求详见图纸、招标文件及相关规范
5.建筑超高降效增加费</t>
  </si>
  <si>
    <t>011102001002</t>
  </si>
  <si>
    <t>白蚁防治费</t>
  </si>
  <si>
    <t>1.防虫防白蚁处理
2.其他:具体要求详见图纸、招标文件及相关规范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</si>
  <si>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</si>
  <si>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</si>
  <si>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</si>
  <si>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</si>
  <si>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</si>
  <si>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</si>
  <si>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</si>
  <si>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</si>
  <si>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</si>
  <si>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</si>
  <si>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</si>
  <si>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</si>
  <si>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</si>
  <si>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</si>
  <si>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</si>
  <si>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</si>
  <si>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</si>
  <si>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</si>
  <si>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</si>
  <si>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</si>
  <si>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</si>
  <si>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</si>
  <si>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</si>
  <si>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</si>
  <si>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</si>
  <si>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</si>
  <si>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</si>
  <si>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</si>
  <si>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</si>
  <si>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第 1 页 共 2 页</t>
  </si>
  <si>
    <t>计量
单位</t>
  </si>
  <si>
    <t>金额（元）</t>
  </si>
  <si>
    <t>011701B010001</t>
  </si>
  <si>
    <t>成品保护费</t>
  </si>
  <si>
    <t>除电梯轿厢外，整个项目采取的成品保护措施进行成品保护、清洁和警示，并需考虑在竣工移交前反复保护的措施及费用</t>
  </si>
  <si>
    <t>011707007002</t>
  </si>
  <si>
    <t>电梯成品保护</t>
  </si>
  <si>
    <t>电梯轿厢成品胶合板保护</t>
  </si>
  <si>
    <t>011702003001</t>
  </si>
  <si>
    <t>木模板</t>
  </si>
  <si>
    <t>011702008001</t>
  </si>
  <si>
    <t>011702011001</t>
  </si>
  <si>
    <t>直形墙</t>
  </si>
  <si>
    <t>木模板 
部位：卫生间隔墙（W2）</t>
  </si>
  <si>
    <t>011701B005001</t>
  </si>
  <si>
    <t>活动脚手架</t>
  </si>
  <si>
    <t>1.铝合金平台式活动脚手架
2.高度h(m) h≤6
3.部位：墙面</t>
  </si>
  <si>
    <t>011701B005002</t>
  </si>
  <si>
    <t>1.铝合金平台式活动脚手架
2.高度h(m) h≤6
3.部位：天棚</t>
  </si>
  <si>
    <t>011701B005003</t>
  </si>
  <si>
    <t>1.铝合金平台式活动脚手架
2.高度h(m) h≤6
3.部位：独立柱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</si>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</sst>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D21" sqref="D21"/>
    </sheetView>
  </sheetViews>
  <sheetFormatPr defaultColWidth="9.14285714285714" defaultRowHeight="12.75" outlineLevelCol="5"/>
  <cols>
    <col min="6" max="6" width="39" customWidth="1"/>
  </cols>
  <sheetData>
    <row r="1" customFormat="1" ht="42" customHeight="1" spans="1:6">
      <c r="A1" s="65" t="s">
        <v>0</v>
      </c>
      <c r="B1" s="66"/>
      <c r="C1" s="66"/>
      <c r="D1" s="66"/>
      <c r="E1" s="66"/>
      <c r="F1" s="66"/>
    </row>
    <row r="2" customFormat="1" ht="75" customHeight="1" spans="1:6">
      <c r="A2" s="67" t="s">
        <v>1</v>
      </c>
      <c r="B2" s="67"/>
      <c r="C2" s="67"/>
      <c r="D2" s="67"/>
      <c r="E2" s="67"/>
      <c r="F2" s="67"/>
    </row>
    <row r="3" customFormat="1" ht="75" customHeight="1" spans="1:6">
      <c r="A3" s="67" t="s">
        <v>2</v>
      </c>
      <c r="B3" s="67"/>
      <c r="C3" s="67"/>
      <c r="D3" s="67"/>
      <c r="E3" s="67"/>
      <c r="F3" s="67"/>
    </row>
    <row r="4" customFormat="1" ht="75" customHeight="1" spans="1:6">
      <c r="A4" s="67" t="s">
        <v>3</v>
      </c>
      <c r="B4" s="67"/>
      <c r="C4" s="67"/>
      <c r="D4" s="67"/>
      <c r="E4" s="67"/>
      <c r="F4" s="67"/>
    </row>
    <row r="5" customFormat="1" ht="13.5" spans="1:6">
      <c r="A5" s="68"/>
      <c r="B5" s="68"/>
      <c r="C5" s="68"/>
      <c r="D5" s="68"/>
      <c r="E5" s="68"/>
      <c r="F5" s="68"/>
    </row>
    <row r="6" customFormat="1" ht="13.5" spans="1:6">
      <c r="A6" s="68"/>
      <c r="B6" s="68"/>
      <c r="C6" s="68"/>
      <c r="D6" s="68"/>
      <c r="E6" s="68"/>
      <c r="F6" s="68"/>
    </row>
    <row r="7" customFormat="1" ht="13.5" spans="1:6">
      <c r="A7" s="68"/>
      <c r="B7" s="68"/>
      <c r="C7" s="68"/>
      <c r="D7" s="68"/>
      <c r="E7" s="68"/>
      <c r="F7" s="68"/>
    </row>
    <row r="8" customFormat="1" ht="13.5" spans="1:6">
      <c r="A8" s="68"/>
      <c r="B8" s="68"/>
      <c r="C8" s="68"/>
      <c r="D8" s="68"/>
      <c r="E8" s="68"/>
      <c r="F8" s="68"/>
    </row>
    <row r="9" customFormat="1" ht="13.5" spans="1:6">
      <c r="A9" s="68"/>
      <c r="B9" s="68"/>
      <c r="C9" s="68"/>
      <c r="D9" s="68"/>
      <c r="E9" s="68"/>
      <c r="F9" s="68"/>
    </row>
    <row r="10" customFormat="1" ht="13.5" spans="1:6">
      <c r="A10" s="68"/>
      <c r="B10" s="68"/>
      <c r="C10" s="68"/>
      <c r="D10" s="68"/>
      <c r="E10" s="68"/>
      <c r="F10" s="68"/>
    </row>
    <row r="11" customFormat="1" ht="13.5" spans="1:6">
      <c r="A11" s="68"/>
      <c r="B11" s="68"/>
      <c r="C11" s="68"/>
      <c r="D11" s="68"/>
      <c r="E11" s="68"/>
      <c r="F11" s="68"/>
    </row>
    <row r="12" customFormat="1" ht="13.5" spans="1:6">
      <c r="A12" s="68"/>
      <c r="B12" s="68"/>
      <c r="C12" s="68"/>
      <c r="D12" s="68"/>
      <c r="E12" s="68"/>
      <c r="F12" s="68"/>
    </row>
    <row r="13" customFormat="1" ht="13.5" spans="1:6">
      <c r="A13" s="68"/>
      <c r="B13" s="68"/>
      <c r="C13" s="68"/>
      <c r="D13" s="68"/>
      <c r="E13" s="68"/>
      <c r="F13" s="68"/>
    </row>
    <row r="14" customFormat="1" ht="13.5" spans="1:6">
      <c r="A14" s="68"/>
      <c r="B14" s="68"/>
      <c r="C14" s="68"/>
      <c r="D14" s="68"/>
      <c r="E14" s="68"/>
      <c r="F14" s="68"/>
    </row>
    <row r="15" customFormat="1" ht="13.5" spans="1:6">
      <c r="A15" s="68"/>
      <c r="B15" s="68"/>
      <c r="C15" s="68"/>
      <c r="D15" s="68"/>
      <c r="E15" s="68"/>
      <c r="F15" s="68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4" workbookViewId="0">
      <selection activeCell="F27" sqref="F27"/>
    </sheetView>
  </sheetViews>
  <sheetFormatPr defaultColWidth="9" defaultRowHeight="12.75" outlineLevelCol="6"/>
  <cols>
    <col min="1" max="1" width="8.85714285714286" customWidth="1"/>
    <col min="2" max="2" width="22.5714285714286" customWidth="1"/>
    <col min="3" max="3" width="8.57142857142857" customWidth="1"/>
    <col min="4" max="4" width="9.28571428571429" customWidth="1"/>
    <col min="5" max="5" width="12.7142857142857" customWidth="1"/>
    <col min="6" max="6" width="13.1428571428571" customWidth="1"/>
    <col min="7" max="7" width="16.5714285714286" customWidth="1"/>
  </cols>
  <sheetData>
    <row r="1" ht="48.75" customHeight="1" spans="1:7">
      <c r="A1" s="1" t="s">
        <v>4</v>
      </c>
      <c r="B1" s="2"/>
      <c r="C1" s="2"/>
      <c r="D1" s="2"/>
      <c r="E1" s="2"/>
      <c r="F1" s="2"/>
      <c r="G1" s="2"/>
    </row>
    <row r="2" ht="38" customHeight="1" spans="1:7">
      <c r="A2" s="3" t="s">
        <v>5</v>
      </c>
      <c r="B2" s="41"/>
      <c r="C2" s="4"/>
      <c r="D2" s="3"/>
      <c r="E2" s="4"/>
      <c r="F2" s="5" t="s">
        <v>6</v>
      </c>
      <c r="G2" s="6"/>
    </row>
    <row r="3" ht="39" customHeight="1" spans="1:7">
      <c r="A3" s="7" t="s">
        <v>7</v>
      </c>
      <c r="B3" s="8" t="s">
        <v>8</v>
      </c>
      <c r="C3" s="17"/>
      <c r="D3" s="17"/>
      <c r="E3" s="9"/>
      <c r="F3" s="7" t="s">
        <v>9</v>
      </c>
      <c r="G3" s="10" t="s">
        <v>10</v>
      </c>
    </row>
    <row r="4" ht="19.55" customHeight="1" spans="1:7">
      <c r="A4" s="7" t="s">
        <v>11</v>
      </c>
      <c r="B4" s="11" t="s">
        <v>12</v>
      </c>
      <c r="C4" s="17"/>
      <c r="D4" s="18"/>
      <c r="E4" s="12"/>
      <c r="F4" s="14">
        <f>'表 08A 分部分项工程量清单与计价表'!H123</f>
        <v>0</v>
      </c>
      <c r="G4" s="14"/>
    </row>
    <row r="5" ht="19.55" customHeight="1" spans="1:7">
      <c r="A5" s="7" t="s">
        <v>13</v>
      </c>
      <c r="B5" s="11" t="s">
        <v>14</v>
      </c>
      <c r="C5" s="17"/>
      <c r="D5" s="18"/>
      <c r="E5" s="12"/>
      <c r="F5" s="14">
        <f>SUM('表 08A 分部分项工程量清单与计价表'!H6)</f>
        <v>0</v>
      </c>
      <c r="G5" s="14"/>
    </row>
    <row r="6" ht="19.55" customHeight="1" spans="1:7">
      <c r="A6" s="7" t="s">
        <v>15</v>
      </c>
      <c r="B6" s="11" t="s">
        <v>16</v>
      </c>
      <c r="C6" s="17"/>
      <c r="D6" s="18"/>
      <c r="E6" s="12"/>
      <c r="F6" s="14">
        <f>SUM('表 08A 分部分项工程量清单与计价表'!H8:H21)</f>
        <v>0</v>
      </c>
      <c r="G6" s="14"/>
    </row>
    <row r="7" ht="19.55" customHeight="1" spans="1:7">
      <c r="A7" s="7" t="s">
        <v>17</v>
      </c>
      <c r="B7" s="11" t="s">
        <v>18</v>
      </c>
      <c r="C7" s="17"/>
      <c r="D7" s="18"/>
      <c r="E7" s="12"/>
      <c r="F7" s="14">
        <f>SUM('表 08A 分部分项工程量清单与计价表'!H23:H33)</f>
        <v>0</v>
      </c>
      <c r="G7" s="14"/>
    </row>
    <row r="8" ht="19.55" customHeight="1" spans="1:7">
      <c r="A8" s="7" t="s">
        <v>19</v>
      </c>
      <c r="B8" s="11" t="s">
        <v>20</v>
      </c>
      <c r="C8" s="17"/>
      <c r="D8" s="18"/>
      <c r="E8" s="12"/>
      <c r="F8" s="14">
        <f>SUM('表 08A 分部分项工程量清单与计价表'!H35:H56)</f>
        <v>0</v>
      </c>
      <c r="G8" s="14"/>
    </row>
    <row r="9" ht="19.55" customHeight="1" spans="1:7">
      <c r="A9" s="7" t="s">
        <v>21</v>
      </c>
      <c r="B9" s="11" t="s">
        <v>22</v>
      </c>
      <c r="C9" s="17"/>
      <c r="D9" s="18"/>
      <c r="E9" s="12"/>
      <c r="F9" s="14">
        <f>SUM('表 08A 分部分项工程量清单与计价表'!H60:H64)</f>
        <v>0</v>
      </c>
      <c r="G9" s="14"/>
    </row>
    <row r="10" ht="19.55" customHeight="1" spans="1:7">
      <c r="A10" s="7" t="s">
        <v>23</v>
      </c>
      <c r="B10" s="11" t="s">
        <v>24</v>
      </c>
      <c r="C10" s="17"/>
      <c r="D10" s="18"/>
      <c r="E10" s="12"/>
      <c r="F10" s="14">
        <f>SUM('表 08A 分部分项工程量清单与计价表'!H66:H74)</f>
        <v>0</v>
      </c>
      <c r="G10" s="14"/>
    </row>
    <row r="11" ht="19.55" customHeight="1" spans="1:7">
      <c r="A11" s="7" t="s">
        <v>25</v>
      </c>
      <c r="B11" s="11" t="s">
        <v>26</v>
      </c>
      <c r="C11" s="17"/>
      <c r="D11" s="18"/>
      <c r="E11" s="12"/>
      <c r="F11" s="14">
        <f>SUM('表 08A 分部分项工程量清单与计价表'!H76:H85)</f>
        <v>0</v>
      </c>
      <c r="G11" s="14"/>
    </row>
    <row r="12" ht="19.55" customHeight="1" spans="1:7">
      <c r="A12" s="7" t="s">
        <v>27</v>
      </c>
      <c r="B12" s="11" t="s">
        <v>28</v>
      </c>
      <c r="C12" s="17"/>
      <c r="D12" s="18"/>
      <c r="E12" s="12"/>
      <c r="F12" s="14">
        <f>SUM('表 08A 分部分项工程量清单与计价表'!H87:H106)</f>
        <v>0</v>
      </c>
      <c r="G12" s="14"/>
    </row>
    <row r="13" ht="19.55" customHeight="1" spans="1:7">
      <c r="A13" s="7" t="s">
        <v>29</v>
      </c>
      <c r="B13" s="11" t="s">
        <v>30</v>
      </c>
      <c r="C13" s="17"/>
      <c r="D13" s="18"/>
      <c r="E13" s="12"/>
      <c r="F13" s="14">
        <f>SUM('表 08A 分部分项工程量清单与计价表'!H108:H114)</f>
        <v>0</v>
      </c>
      <c r="G13" s="14"/>
    </row>
    <row r="14" ht="19.55" customHeight="1" spans="1:7">
      <c r="A14" s="7" t="s">
        <v>31</v>
      </c>
      <c r="B14" s="11" t="s">
        <v>32</v>
      </c>
      <c r="C14" s="17"/>
      <c r="D14" s="18"/>
      <c r="E14" s="12"/>
      <c r="F14" s="14">
        <f>SUM('表 08A 分部分项工程量清单与计价表'!H116:H120)</f>
        <v>0</v>
      </c>
      <c r="G14" s="14"/>
    </row>
    <row r="15" ht="19.55" customHeight="1" spans="1:7">
      <c r="A15" s="7" t="s">
        <v>33</v>
      </c>
      <c r="B15" s="11" t="s">
        <v>34</v>
      </c>
      <c r="C15" s="17"/>
      <c r="D15" s="18"/>
      <c r="E15" s="12"/>
      <c r="F15" s="14">
        <f>SUM('表 08A 分部分项工程量清单与计价表'!H122)</f>
        <v>0</v>
      </c>
      <c r="G15" s="14"/>
    </row>
    <row r="16" ht="19.55" customHeight="1" spans="1:7">
      <c r="A16" s="7" t="s">
        <v>35</v>
      </c>
      <c r="B16" s="11" t="s">
        <v>36</v>
      </c>
      <c r="C16" s="17"/>
      <c r="D16" s="18"/>
      <c r="E16" s="12"/>
      <c r="F16" s="14">
        <f>SUM(F17:F20)</f>
        <v>18822.18</v>
      </c>
      <c r="G16" s="14"/>
    </row>
    <row r="17" ht="19.55" customHeight="1" spans="1:7">
      <c r="A17" s="7" t="s">
        <v>37</v>
      </c>
      <c r="B17" s="11" t="s">
        <v>38</v>
      </c>
      <c r="C17" s="17"/>
      <c r="D17" s="18"/>
      <c r="E17" s="12"/>
      <c r="F17" s="14">
        <f>'表 10 措施项目清单与计价汇总表'!E16</f>
        <v>0</v>
      </c>
      <c r="G17" s="14"/>
    </row>
    <row r="18" ht="19.55" customHeight="1" spans="1:7">
      <c r="A18" s="7" t="s">
        <v>39</v>
      </c>
      <c r="B18" s="11" t="s">
        <v>40</v>
      </c>
      <c r="C18" s="17"/>
      <c r="D18" s="18"/>
      <c r="E18" s="12"/>
      <c r="F18" s="14">
        <v>18822.18</v>
      </c>
      <c r="G18" s="14"/>
    </row>
    <row r="19" ht="19.55" customHeight="1" spans="1:7">
      <c r="A19" s="7" t="s">
        <v>41</v>
      </c>
      <c r="B19" s="11" t="s">
        <v>42</v>
      </c>
      <c r="C19" s="17"/>
      <c r="D19" s="18"/>
      <c r="E19" s="12"/>
      <c r="F19" s="14"/>
      <c r="G19" s="14"/>
    </row>
    <row r="20" ht="19.55" customHeight="1" spans="1:7">
      <c r="A20" s="7" t="s">
        <v>43</v>
      </c>
      <c r="B20" s="11" t="s">
        <v>44</v>
      </c>
      <c r="C20" s="17"/>
      <c r="D20" s="18"/>
      <c r="E20" s="12"/>
      <c r="F20" s="14">
        <f>'表 10 措施项目清单与计价汇总表'!E14+'表 10 措施项目清单与计价汇总表'!E18</f>
        <v>0</v>
      </c>
      <c r="G20" s="14"/>
    </row>
    <row r="21" ht="19.55" customHeight="1" spans="1:7">
      <c r="A21" s="7" t="s">
        <v>45</v>
      </c>
      <c r="B21" s="11" t="s">
        <v>46</v>
      </c>
      <c r="C21" s="17"/>
      <c r="D21" s="18"/>
      <c r="E21" s="12"/>
      <c r="F21" s="14"/>
      <c r="G21" s="14"/>
    </row>
    <row r="22" ht="19.55" customHeight="1" spans="1:7">
      <c r="A22" s="7" t="s">
        <v>47</v>
      </c>
      <c r="B22" s="11" t="s">
        <v>48</v>
      </c>
      <c r="C22" s="17"/>
      <c r="D22" s="18"/>
      <c r="E22" s="12"/>
      <c r="F22" s="14"/>
      <c r="G22" s="14"/>
    </row>
    <row r="23" ht="19.55" customHeight="1" spans="1:7">
      <c r="A23" s="7" t="s">
        <v>49</v>
      </c>
      <c r="B23" s="11" t="s">
        <v>50</v>
      </c>
      <c r="C23" s="17"/>
      <c r="D23" s="18"/>
      <c r="E23" s="12"/>
      <c r="F23" s="14"/>
      <c r="G23" s="14"/>
    </row>
    <row r="24" ht="19.55" customHeight="1" spans="1:7">
      <c r="A24" s="7" t="s">
        <v>51</v>
      </c>
      <c r="B24" s="11" t="s">
        <v>52</v>
      </c>
      <c r="C24" s="17"/>
      <c r="D24" s="18"/>
      <c r="E24" s="12"/>
      <c r="F24" s="14"/>
      <c r="G24" s="14"/>
    </row>
    <row r="25" ht="19.55" customHeight="1" spans="1:7">
      <c r="A25" s="7" t="s">
        <v>53</v>
      </c>
      <c r="B25" s="11" t="s">
        <v>54</v>
      </c>
      <c r="C25" s="17"/>
      <c r="D25" s="18"/>
      <c r="E25" s="12"/>
      <c r="F25" s="14">
        <f>'表 12 规费税金项目清单与计价表'!G4</f>
        <v>0</v>
      </c>
      <c r="G25" s="14"/>
    </row>
    <row r="26" ht="19.55" customHeight="1" spans="1:7">
      <c r="A26" s="7" t="s">
        <v>55</v>
      </c>
      <c r="B26" s="11" t="s">
        <v>56</v>
      </c>
      <c r="C26" s="17"/>
      <c r="D26" s="18"/>
      <c r="E26" s="12"/>
      <c r="F26" s="14">
        <f>F4+F16+F21+F25</f>
        <v>18822.18</v>
      </c>
      <c r="G26" s="14"/>
    </row>
    <row r="27" ht="19.55" customHeight="1" spans="1:7">
      <c r="A27" s="7" t="s">
        <v>57</v>
      </c>
      <c r="B27" s="11" t="s">
        <v>58</v>
      </c>
      <c r="C27" s="17"/>
      <c r="D27" s="18"/>
      <c r="E27" s="12"/>
      <c r="F27" s="14">
        <f>'表 12 规费税金项目清单与计价表'!G5</f>
        <v>0</v>
      </c>
      <c r="G27" s="14"/>
    </row>
    <row r="28" ht="19.55" customHeight="1" spans="1:7">
      <c r="A28" s="7" t="s">
        <v>59</v>
      </c>
      <c r="B28" s="11" t="s">
        <v>60</v>
      </c>
      <c r="C28" s="17"/>
      <c r="D28" s="18"/>
      <c r="E28" s="12"/>
      <c r="F28" s="14">
        <f>'表 12 规费税金项目清单与计价表'!G6</f>
        <v>0</v>
      </c>
      <c r="G28" s="14"/>
    </row>
    <row r="29" ht="19.55" customHeight="1" spans="1:7">
      <c r="A29" s="7" t="s">
        <v>61</v>
      </c>
      <c r="B29" s="11" t="s">
        <v>62</v>
      </c>
      <c r="C29" s="17"/>
      <c r="D29" s="18"/>
      <c r="E29" s="12"/>
      <c r="F29" s="14">
        <f>'表 12 规费税金项目清单与计价表'!G7</f>
        <v>0</v>
      </c>
      <c r="G29" s="14"/>
    </row>
    <row r="30" ht="18.8" customHeight="1" spans="1:7">
      <c r="A30" s="7"/>
      <c r="B30" s="11"/>
      <c r="C30" s="17"/>
      <c r="D30" s="18"/>
      <c r="E30" s="12"/>
      <c r="F30" s="14"/>
      <c r="G30" s="14"/>
    </row>
    <row r="31" ht="18.8" customHeight="1" spans="1:7">
      <c r="A31" s="7"/>
      <c r="B31" s="11"/>
      <c r="C31" s="17"/>
      <c r="D31" s="18"/>
      <c r="E31" s="12"/>
      <c r="F31" s="14"/>
      <c r="G31" s="14"/>
    </row>
    <row r="32" ht="18.8" customHeight="1" spans="1:7">
      <c r="A32" s="7"/>
      <c r="B32" s="11"/>
      <c r="C32" s="17"/>
      <c r="D32" s="18"/>
      <c r="E32" s="12"/>
      <c r="F32" s="14"/>
      <c r="G32" s="14"/>
    </row>
    <row r="33" ht="18.8" customHeight="1" spans="1:7">
      <c r="A33" s="7"/>
      <c r="B33" s="11"/>
      <c r="C33" s="17"/>
      <c r="D33" s="18"/>
      <c r="E33" s="12"/>
      <c r="F33" s="14"/>
      <c r="G33" s="14"/>
    </row>
    <row r="34" ht="18.8" customHeight="1" spans="1:7">
      <c r="A34" s="7"/>
      <c r="B34" s="11"/>
      <c r="C34" s="17"/>
      <c r="D34" s="18"/>
      <c r="E34" s="12"/>
      <c r="F34" s="14"/>
      <c r="G34" s="14"/>
    </row>
    <row r="35" ht="19.5" customHeight="1" spans="1:7">
      <c r="A35" s="8" t="s">
        <v>63</v>
      </c>
      <c r="B35" s="17"/>
      <c r="C35" s="17"/>
      <c r="D35" s="18"/>
      <c r="E35" s="16"/>
      <c r="F35" s="14">
        <f>F26+F27</f>
        <v>18822.18</v>
      </c>
      <c r="G35" s="14"/>
    </row>
    <row r="36" ht="19.5" customHeight="1" spans="1:7">
      <c r="A36" s="36" t="s">
        <v>64</v>
      </c>
      <c r="B36" s="64"/>
      <c r="C36" s="64"/>
      <c r="D36" s="64"/>
      <c r="E36" s="64"/>
      <c r="F36" s="64"/>
      <c r="G36" s="64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showGridLines="0" showRuler="0" topLeftCell="A115" workbookViewId="0">
      <selection activeCell="H123" sqref="H123"/>
    </sheetView>
  </sheetViews>
  <sheetFormatPr defaultColWidth="9" defaultRowHeight="12.75"/>
  <cols>
    <col min="1" max="1" width="5.14285714285714" customWidth="1"/>
    <col min="2" max="2" width="12" customWidth="1"/>
    <col min="3" max="3" width="12.8571428571429" customWidth="1"/>
    <col min="4" max="4" width="25.2857142857143" customWidth="1"/>
    <col min="5" max="5" width="6" customWidth="1"/>
    <col min="6" max="6" width="7.14285714285714" customWidth="1"/>
    <col min="7" max="7" width="7.42857142857143" customWidth="1"/>
    <col min="8" max="8" width="7.42857142857143" style="39" customWidth="1"/>
    <col min="9" max="9" width="7.42857142857143" customWidth="1"/>
  </cols>
  <sheetData>
    <row r="1" ht="48.75" customHeight="1" spans="1:9">
      <c r="A1" s="20" t="s">
        <v>65</v>
      </c>
      <c r="B1" s="2"/>
      <c r="C1" s="2"/>
      <c r="D1" s="2"/>
      <c r="E1" s="2"/>
      <c r="F1" s="2"/>
      <c r="G1" s="2"/>
      <c r="H1" s="40"/>
      <c r="I1" s="2"/>
    </row>
    <row r="2" ht="27.75" customHeight="1" spans="1:9">
      <c r="A2" s="3" t="s">
        <v>5</v>
      </c>
      <c r="B2" s="41"/>
      <c r="C2" s="41"/>
      <c r="D2" s="42"/>
      <c r="E2" s="43"/>
      <c r="F2" s="41"/>
      <c r="G2" s="6" t="s">
        <v>66</v>
      </c>
      <c r="H2" s="44"/>
      <c r="I2" s="41"/>
    </row>
    <row r="3" ht="27.75" customHeight="1" spans="1:9">
      <c r="A3" s="25" t="s">
        <v>7</v>
      </c>
      <c r="B3" s="25" t="s">
        <v>67</v>
      </c>
      <c r="C3" s="25" t="s">
        <v>68</v>
      </c>
      <c r="D3" s="24" t="s">
        <v>69</v>
      </c>
      <c r="E3" s="25" t="s">
        <v>70</v>
      </c>
      <c r="F3" s="24" t="s">
        <v>71</v>
      </c>
      <c r="G3" s="8" t="s">
        <v>9</v>
      </c>
      <c r="H3" s="45"/>
      <c r="I3" s="62"/>
    </row>
    <row r="4" ht="27.75" customHeight="1" spans="1:9">
      <c r="A4" s="46"/>
      <c r="B4" s="46"/>
      <c r="C4" s="46"/>
      <c r="D4" s="46"/>
      <c r="E4" s="47"/>
      <c r="F4" s="46"/>
      <c r="G4" s="7" t="s">
        <v>72</v>
      </c>
      <c r="H4" s="48" t="s">
        <v>73</v>
      </c>
      <c r="I4" s="10" t="s">
        <v>74</v>
      </c>
    </row>
    <row r="5" ht="19.5" customHeight="1" spans="1:9">
      <c r="A5" s="10" t="s">
        <v>75</v>
      </c>
      <c r="B5" s="28" t="s">
        <v>75</v>
      </c>
      <c r="C5" s="11" t="s">
        <v>14</v>
      </c>
      <c r="D5" s="49"/>
      <c r="E5" s="27" t="s">
        <v>75</v>
      </c>
      <c r="F5" s="15" t="s">
        <v>75</v>
      </c>
      <c r="G5" s="19" t="s">
        <v>75</v>
      </c>
      <c r="H5" s="50" t="s">
        <v>75</v>
      </c>
      <c r="I5" s="19" t="s">
        <v>75</v>
      </c>
    </row>
    <row r="6" ht="84.75" customHeight="1" spans="1:9">
      <c r="A6" s="10" t="s">
        <v>11</v>
      </c>
      <c r="B6" s="27" t="s">
        <v>76</v>
      </c>
      <c r="C6" s="28" t="s">
        <v>14</v>
      </c>
      <c r="D6" s="28" t="s">
        <v>77</v>
      </c>
      <c r="E6" s="10" t="s">
        <v>78</v>
      </c>
      <c r="F6" s="14">
        <v>1</v>
      </c>
      <c r="G6" s="13"/>
      <c r="H6" s="29">
        <f>F6*G6</f>
        <v>0</v>
      </c>
      <c r="I6" s="14" t="s">
        <v>75</v>
      </c>
    </row>
    <row r="7" s="38" customFormat="1" ht="19.5" customHeight="1" spans="1:9">
      <c r="A7" s="51" t="s">
        <v>75</v>
      </c>
      <c r="B7" s="52" t="s">
        <v>75</v>
      </c>
      <c r="C7" s="53" t="s">
        <v>16</v>
      </c>
      <c r="D7" s="54"/>
      <c r="E7" s="55" t="s">
        <v>75</v>
      </c>
      <c r="F7" s="56" t="s">
        <v>75</v>
      </c>
      <c r="G7" s="30"/>
      <c r="H7" s="57"/>
      <c r="I7" s="63" t="s">
        <v>75</v>
      </c>
    </row>
    <row r="8" ht="96" customHeight="1" spans="1:9">
      <c r="A8" s="10" t="s">
        <v>35</v>
      </c>
      <c r="B8" s="27" t="s">
        <v>79</v>
      </c>
      <c r="C8" s="28" t="s">
        <v>80</v>
      </c>
      <c r="D8" s="28" t="s">
        <v>81</v>
      </c>
      <c r="E8" s="10" t="s">
        <v>82</v>
      </c>
      <c r="F8" s="14">
        <v>3.99</v>
      </c>
      <c r="G8" s="13"/>
      <c r="H8" s="29">
        <f t="shared" ref="H7:H38" si="0">F8*G8</f>
        <v>0</v>
      </c>
      <c r="I8" s="14" t="s">
        <v>75</v>
      </c>
    </row>
    <row r="9" ht="96" customHeight="1" spans="1:9">
      <c r="A9" s="10" t="s">
        <v>45</v>
      </c>
      <c r="B9" s="27" t="s">
        <v>83</v>
      </c>
      <c r="C9" s="28" t="s">
        <v>80</v>
      </c>
      <c r="D9" s="28" t="s">
        <v>84</v>
      </c>
      <c r="E9" s="10" t="s">
        <v>82</v>
      </c>
      <c r="F9" s="14">
        <v>1.27</v>
      </c>
      <c r="G9" s="13"/>
      <c r="H9" s="29">
        <f t="shared" si="0"/>
        <v>0</v>
      </c>
      <c r="I9" s="14" t="s">
        <v>75</v>
      </c>
    </row>
    <row r="10" ht="96" customHeight="1" spans="1:9">
      <c r="A10" s="10" t="s">
        <v>53</v>
      </c>
      <c r="B10" s="27" t="s">
        <v>85</v>
      </c>
      <c r="C10" s="28" t="s">
        <v>80</v>
      </c>
      <c r="D10" s="28" t="s">
        <v>86</v>
      </c>
      <c r="E10" s="10" t="s">
        <v>82</v>
      </c>
      <c r="F10" s="14">
        <v>1.06</v>
      </c>
      <c r="G10" s="13"/>
      <c r="H10" s="29">
        <f t="shared" si="0"/>
        <v>0</v>
      </c>
      <c r="I10" s="14" t="s">
        <v>75</v>
      </c>
    </row>
    <row r="11" ht="61.5" customHeight="1" spans="1:9">
      <c r="A11" s="10" t="s">
        <v>55</v>
      </c>
      <c r="B11" s="27" t="s">
        <v>87</v>
      </c>
      <c r="C11" s="28" t="s">
        <v>88</v>
      </c>
      <c r="D11" s="28" t="s">
        <v>89</v>
      </c>
      <c r="E11" s="10" t="s">
        <v>82</v>
      </c>
      <c r="F11" s="14">
        <v>0.24</v>
      </c>
      <c r="G11" s="13"/>
      <c r="H11" s="29">
        <f t="shared" si="0"/>
        <v>0</v>
      </c>
      <c r="I11" s="14" t="s">
        <v>75</v>
      </c>
    </row>
    <row r="12" ht="61.5" customHeight="1" spans="1:9">
      <c r="A12" s="10" t="s">
        <v>57</v>
      </c>
      <c r="B12" s="27" t="s">
        <v>90</v>
      </c>
      <c r="C12" s="28" t="s">
        <v>91</v>
      </c>
      <c r="D12" s="28" t="s">
        <v>89</v>
      </c>
      <c r="E12" s="10" t="s">
        <v>82</v>
      </c>
      <c r="F12" s="14">
        <v>0.21</v>
      </c>
      <c r="G12" s="13"/>
      <c r="H12" s="29">
        <f t="shared" si="0"/>
        <v>0</v>
      </c>
      <c r="I12" s="14" t="s">
        <v>75</v>
      </c>
    </row>
    <row r="13" ht="50.25" customHeight="1" spans="1:9">
      <c r="A13" s="10" t="s">
        <v>92</v>
      </c>
      <c r="B13" s="27" t="s">
        <v>93</v>
      </c>
      <c r="C13" s="28" t="s">
        <v>94</v>
      </c>
      <c r="D13" s="28" t="s">
        <v>95</v>
      </c>
      <c r="E13" s="10" t="s">
        <v>96</v>
      </c>
      <c r="F13" s="14">
        <v>0.04</v>
      </c>
      <c r="G13" s="13"/>
      <c r="H13" s="29">
        <f t="shared" si="0"/>
        <v>0</v>
      </c>
      <c r="I13" s="14" t="s">
        <v>75</v>
      </c>
    </row>
    <row r="14" ht="50.25" customHeight="1" spans="1:9">
      <c r="A14" s="10" t="s">
        <v>97</v>
      </c>
      <c r="B14" s="27" t="s">
        <v>98</v>
      </c>
      <c r="C14" s="28" t="s">
        <v>94</v>
      </c>
      <c r="D14" s="28" t="s">
        <v>99</v>
      </c>
      <c r="E14" s="10" t="s">
        <v>96</v>
      </c>
      <c r="F14" s="14">
        <v>0.01</v>
      </c>
      <c r="G14" s="13"/>
      <c r="H14" s="29">
        <f t="shared" si="0"/>
        <v>0</v>
      </c>
      <c r="I14" s="14" t="s">
        <v>75</v>
      </c>
    </row>
    <row r="15" ht="27.75" customHeight="1" spans="1:9">
      <c r="A15" s="10" t="s">
        <v>100</v>
      </c>
      <c r="B15" s="27" t="s">
        <v>101</v>
      </c>
      <c r="C15" s="28" t="s">
        <v>102</v>
      </c>
      <c r="D15" s="28" t="s">
        <v>103</v>
      </c>
      <c r="E15" s="10" t="s">
        <v>104</v>
      </c>
      <c r="F15" s="14">
        <v>31.43</v>
      </c>
      <c r="G15" s="13"/>
      <c r="H15" s="29">
        <f t="shared" si="0"/>
        <v>0</v>
      </c>
      <c r="I15" s="14" t="s">
        <v>75</v>
      </c>
    </row>
    <row r="16" ht="61.5" customHeight="1" spans="1:9">
      <c r="A16" s="10" t="s">
        <v>105</v>
      </c>
      <c r="B16" s="27" t="s">
        <v>106</v>
      </c>
      <c r="C16" s="28" t="s">
        <v>107</v>
      </c>
      <c r="D16" s="28" t="s">
        <v>108</v>
      </c>
      <c r="E16" s="10" t="s">
        <v>104</v>
      </c>
      <c r="F16" s="14">
        <v>432.85</v>
      </c>
      <c r="G16" s="13"/>
      <c r="H16" s="29">
        <f t="shared" si="0"/>
        <v>0</v>
      </c>
      <c r="I16" s="14" t="s">
        <v>75</v>
      </c>
    </row>
    <row r="17" ht="108" customHeight="1" spans="1:9">
      <c r="A17" s="10" t="s">
        <v>109</v>
      </c>
      <c r="B17" s="27" t="s">
        <v>110</v>
      </c>
      <c r="C17" s="28" t="s">
        <v>107</v>
      </c>
      <c r="D17" s="28" t="s">
        <v>111</v>
      </c>
      <c r="E17" s="10" t="s">
        <v>104</v>
      </c>
      <c r="F17" s="14">
        <v>61.59</v>
      </c>
      <c r="G17" s="13"/>
      <c r="H17" s="29">
        <f t="shared" si="0"/>
        <v>0</v>
      </c>
      <c r="I17" s="14" t="s">
        <v>75</v>
      </c>
    </row>
    <row r="18" ht="61.5" customHeight="1" spans="1:9">
      <c r="A18" s="10" t="s">
        <v>112</v>
      </c>
      <c r="B18" s="27" t="s">
        <v>113</v>
      </c>
      <c r="C18" s="28" t="s">
        <v>114</v>
      </c>
      <c r="D18" s="28" t="s">
        <v>115</v>
      </c>
      <c r="E18" s="10" t="s">
        <v>104</v>
      </c>
      <c r="F18" s="14">
        <v>61.59</v>
      </c>
      <c r="G18" s="13"/>
      <c r="H18" s="29">
        <f t="shared" si="0"/>
        <v>0</v>
      </c>
      <c r="I18" s="14" t="s">
        <v>75</v>
      </c>
    </row>
    <row r="19" ht="73.5" customHeight="1" spans="1:9">
      <c r="A19" s="10" t="s">
        <v>116</v>
      </c>
      <c r="B19" s="27" t="s">
        <v>117</v>
      </c>
      <c r="C19" s="28" t="s">
        <v>118</v>
      </c>
      <c r="D19" s="28" t="s">
        <v>119</v>
      </c>
      <c r="E19" s="10" t="s">
        <v>82</v>
      </c>
      <c r="F19" s="14">
        <v>0.13</v>
      </c>
      <c r="G19" s="13"/>
      <c r="H19" s="29">
        <f t="shared" si="0"/>
        <v>0</v>
      </c>
      <c r="I19" s="14" t="s">
        <v>75</v>
      </c>
    </row>
    <row r="20" ht="61.5" customHeight="1" spans="1:9">
      <c r="A20" s="10" t="s">
        <v>120</v>
      </c>
      <c r="B20" s="27" t="s">
        <v>121</v>
      </c>
      <c r="C20" s="28" t="s">
        <v>94</v>
      </c>
      <c r="D20" s="28" t="s">
        <v>122</v>
      </c>
      <c r="E20" s="10" t="s">
        <v>96</v>
      </c>
      <c r="F20" s="14">
        <v>0.012</v>
      </c>
      <c r="G20" s="13"/>
      <c r="H20" s="29">
        <f t="shared" si="0"/>
        <v>0</v>
      </c>
      <c r="I20" s="14" t="s">
        <v>75</v>
      </c>
    </row>
    <row r="21" ht="61.5" customHeight="1" spans="1:9">
      <c r="A21" s="10" t="s">
        <v>123</v>
      </c>
      <c r="B21" s="27" t="s">
        <v>124</v>
      </c>
      <c r="C21" s="28" t="s">
        <v>125</v>
      </c>
      <c r="D21" s="28" t="s">
        <v>126</v>
      </c>
      <c r="E21" s="10" t="s">
        <v>104</v>
      </c>
      <c r="F21" s="14">
        <v>134.57</v>
      </c>
      <c r="G21" s="13"/>
      <c r="H21" s="29">
        <f t="shared" si="0"/>
        <v>0</v>
      </c>
      <c r="I21" s="14" t="s">
        <v>75</v>
      </c>
    </row>
    <row r="22" s="38" customFormat="1" ht="19.5" customHeight="1" spans="1:9">
      <c r="A22" s="51" t="s">
        <v>75</v>
      </c>
      <c r="B22" s="52" t="s">
        <v>75</v>
      </c>
      <c r="C22" s="53" t="s">
        <v>18</v>
      </c>
      <c r="D22" s="54"/>
      <c r="E22" s="55" t="s">
        <v>75</v>
      </c>
      <c r="F22" s="56" t="s">
        <v>75</v>
      </c>
      <c r="G22" s="30"/>
      <c r="H22" s="57"/>
      <c r="I22" s="63" t="s">
        <v>75</v>
      </c>
    </row>
    <row r="23" ht="119.25" customHeight="1" spans="1:9">
      <c r="A23" s="10" t="s">
        <v>127</v>
      </c>
      <c r="B23" s="27" t="s">
        <v>128</v>
      </c>
      <c r="C23" s="28" t="s">
        <v>129</v>
      </c>
      <c r="D23" s="28" t="s">
        <v>130</v>
      </c>
      <c r="E23" s="10" t="s">
        <v>104</v>
      </c>
      <c r="F23" s="14">
        <v>360.74</v>
      </c>
      <c r="G23" s="13"/>
      <c r="H23" s="29">
        <f t="shared" si="0"/>
        <v>0</v>
      </c>
      <c r="I23" s="14" t="s">
        <v>75</v>
      </c>
    </row>
    <row r="24" ht="119.25" customHeight="1" spans="1:9">
      <c r="A24" s="10" t="s">
        <v>131</v>
      </c>
      <c r="B24" s="27" t="s">
        <v>132</v>
      </c>
      <c r="C24" s="28" t="s">
        <v>133</v>
      </c>
      <c r="D24" s="28" t="s">
        <v>134</v>
      </c>
      <c r="E24" s="10" t="s">
        <v>104</v>
      </c>
      <c r="F24" s="14">
        <v>86.21</v>
      </c>
      <c r="G24" s="13"/>
      <c r="H24" s="29">
        <f t="shared" si="0"/>
        <v>0</v>
      </c>
      <c r="I24" s="14" t="s">
        <v>75</v>
      </c>
    </row>
    <row r="25" ht="119.25" customHeight="1" spans="1:9">
      <c r="A25" s="10" t="s">
        <v>135</v>
      </c>
      <c r="B25" s="27" t="s">
        <v>136</v>
      </c>
      <c r="C25" s="28" t="s">
        <v>137</v>
      </c>
      <c r="D25" s="28" t="s">
        <v>138</v>
      </c>
      <c r="E25" s="10" t="s">
        <v>104</v>
      </c>
      <c r="F25" s="14">
        <v>25.15</v>
      </c>
      <c r="G25" s="13"/>
      <c r="H25" s="29">
        <f t="shared" si="0"/>
        <v>0</v>
      </c>
      <c r="I25" s="14" t="s">
        <v>75</v>
      </c>
    </row>
    <row r="26" ht="119.25" customHeight="1" spans="1:9">
      <c r="A26" s="10" t="s">
        <v>139</v>
      </c>
      <c r="B26" s="27" t="s">
        <v>140</v>
      </c>
      <c r="C26" s="28" t="s">
        <v>137</v>
      </c>
      <c r="D26" s="28" t="s">
        <v>141</v>
      </c>
      <c r="E26" s="10" t="s">
        <v>104</v>
      </c>
      <c r="F26" s="14">
        <v>42.69</v>
      </c>
      <c r="G26" s="13"/>
      <c r="H26" s="29">
        <f t="shared" si="0"/>
        <v>0</v>
      </c>
      <c r="I26" s="14" t="s">
        <v>75</v>
      </c>
    </row>
    <row r="27" ht="119.25" customHeight="1" spans="1:9">
      <c r="A27" s="10" t="s">
        <v>142</v>
      </c>
      <c r="B27" s="27" t="s">
        <v>143</v>
      </c>
      <c r="C27" s="28" t="s">
        <v>137</v>
      </c>
      <c r="D27" s="28" t="s">
        <v>144</v>
      </c>
      <c r="E27" s="10" t="s">
        <v>104</v>
      </c>
      <c r="F27" s="14">
        <v>34.69</v>
      </c>
      <c r="G27" s="13"/>
      <c r="H27" s="29">
        <f t="shared" si="0"/>
        <v>0</v>
      </c>
      <c r="I27" s="14" t="s">
        <v>75</v>
      </c>
    </row>
    <row r="28" ht="176.25" customHeight="1" spans="1:9">
      <c r="A28" s="10" t="s">
        <v>145</v>
      </c>
      <c r="B28" s="27" t="s">
        <v>146</v>
      </c>
      <c r="C28" s="28" t="s">
        <v>147</v>
      </c>
      <c r="D28" s="28" t="s">
        <v>148</v>
      </c>
      <c r="E28" s="10" t="s">
        <v>104</v>
      </c>
      <c r="F28" s="14">
        <v>38.59</v>
      </c>
      <c r="G28" s="13"/>
      <c r="H28" s="29">
        <f t="shared" si="0"/>
        <v>0</v>
      </c>
      <c r="I28" s="14" t="s">
        <v>75</v>
      </c>
    </row>
    <row r="29" ht="130.5" customHeight="1" spans="1:9">
      <c r="A29" s="10" t="s">
        <v>149</v>
      </c>
      <c r="B29" s="27" t="s">
        <v>150</v>
      </c>
      <c r="C29" s="28" t="s">
        <v>151</v>
      </c>
      <c r="D29" s="28" t="s">
        <v>152</v>
      </c>
      <c r="E29" s="10" t="s">
        <v>104</v>
      </c>
      <c r="F29" s="14">
        <v>1.12</v>
      </c>
      <c r="G29" s="13"/>
      <c r="H29" s="29">
        <f t="shared" si="0"/>
        <v>0</v>
      </c>
      <c r="I29" s="14" t="s">
        <v>75</v>
      </c>
    </row>
    <row r="30" ht="84.75" customHeight="1" spans="1:9">
      <c r="A30" s="10" t="s">
        <v>153</v>
      </c>
      <c r="B30" s="27" t="s">
        <v>154</v>
      </c>
      <c r="C30" s="28" t="s">
        <v>155</v>
      </c>
      <c r="D30" s="28" t="s">
        <v>156</v>
      </c>
      <c r="E30" s="10" t="s">
        <v>157</v>
      </c>
      <c r="F30" s="14">
        <v>99.12</v>
      </c>
      <c r="G30" s="13"/>
      <c r="H30" s="29">
        <f t="shared" si="0"/>
        <v>0</v>
      </c>
      <c r="I30" s="14" t="s">
        <v>75</v>
      </c>
    </row>
    <row r="31" ht="61.5" customHeight="1" spans="1:9">
      <c r="A31" s="10" t="s">
        <v>158</v>
      </c>
      <c r="B31" s="27" t="s">
        <v>159</v>
      </c>
      <c r="C31" s="28" t="s">
        <v>160</v>
      </c>
      <c r="D31" s="28" t="s">
        <v>161</v>
      </c>
      <c r="E31" s="10" t="s">
        <v>157</v>
      </c>
      <c r="F31" s="14">
        <v>9.28</v>
      </c>
      <c r="G31" s="13"/>
      <c r="H31" s="29">
        <f t="shared" si="0"/>
        <v>0</v>
      </c>
      <c r="I31" s="14" t="s">
        <v>75</v>
      </c>
    </row>
    <row r="32" ht="61.5" customHeight="1" spans="1:9">
      <c r="A32" s="10" t="s">
        <v>162</v>
      </c>
      <c r="B32" s="27" t="s">
        <v>163</v>
      </c>
      <c r="C32" s="28" t="s">
        <v>164</v>
      </c>
      <c r="D32" s="28" t="s">
        <v>165</v>
      </c>
      <c r="E32" s="10" t="s">
        <v>104</v>
      </c>
      <c r="F32" s="14">
        <v>42.69</v>
      </c>
      <c r="G32" s="13"/>
      <c r="H32" s="29">
        <f t="shared" si="0"/>
        <v>0</v>
      </c>
      <c r="I32" s="14" t="s">
        <v>75</v>
      </c>
    </row>
    <row r="33" ht="73.5" customHeight="1" spans="1:9">
      <c r="A33" s="10" t="s">
        <v>166</v>
      </c>
      <c r="B33" s="27" t="s">
        <v>167</v>
      </c>
      <c r="C33" s="28" t="s">
        <v>168</v>
      </c>
      <c r="D33" s="28" t="s">
        <v>169</v>
      </c>
      <c r="E33" s="10" t="s">
        <v>104</v>
      </c>
      <c r="F33" s="14">
        <v>505.07</v>
      </c>
      <c r="G33" s="13"/>
      <c r="H33" s="29">
        <f t="shared" si="0"/>
        <v>0</v>
      </c>
      <c r="I33" s="14" t="s">
        <v>75</v>
      </c>
    </row>
    <row r="34" s="38" customFormat="1" ht="19.5" customHeight="1" spans="1:9">
      <c r="A34" s="51" t="s">
        <v>75</v>
      </c>
      <c r="B34" s="52" t="s">
        <v>75</v>
      </c>
      <c r="C34" s="53" t="s">
        <v>20</v>
      </c>
      <c r="D34" s="54"/>
      <c r="E34" s="55" t="s">
        <v>75</v>
      </c>
      <c r="F34" s="56" t="s">
        <v>75</v>
      </c>
      <c r="G34" s="30"/>
      <c r="H34" s="57"/>
      <c r="I34" s="63" t="s">
        <v>75</v>
      </c>
    </row>
    <row r="35" ht="73.5" customHeight="1" spans="1:9">
      <c r="A35" s="10" t="s">
        <v>170</v>
      </c>
      <c r="B35" s="27" t="s">
        <v>171</v>
      </c>
      <c r="C35" s="28" t="s">
        <v>172</v>
      </c>
      <c r="D35" s="28" t="s">
        <v>173</v>
      </c>
      <c r="E35" s="10" t="s">
        <v>104</v>
      </c>
      <c r="F35" s="14">
        <v>35.15</v>
      </c>
      <c r="G35" s="13"/>
      <c r="H35" s="29">
        <f t="shared" si="0"/>
        <v>0</v>
      </c>
      <c r="I35" s="14" t="s">
        <v>75</v>
      </c>
    </row>
    <row r="36" ht="73.5" customHeight="1" spans="1:9">
      <c r="A36" s="10" t="s">
        <v>174</v>
      </c>
      <c r="B36" s="27" t="s">
        <v>175</v>
      </c>
      <c r="C36" s="28" t="s">
        <v>172</v>
      </c>
      <c r="D36" s="28" t="s">
        <v>176</v>
      </c>
      <c r="E36" s="10" t="s">
        <v>104</v>
      </c>
      <c r="F36" s="14">
        <v>144</v>
      </c>
      <c r="G36" s="13"/>
      <c r="H36" s="29">
        <f t="shared" si="0"/>
        <v>0</v>
      </c>
      <c r="I36" s="14" t="s">
        <v>75</v>
      </c>
    </row>
    <row r="37" ht="73.5" customHeight="1" spans="1:9">
      <c r="A37" s="10" t="s">
        <v>177</v>
      </c>
      <c r="B37" s="27" t="s">
        <v>178</v>
      </c>
      <c r="C37" s="28" t="s">
        <v>172</v>
      </c>
      <c r="D37" s="28" t="s">
        <v>179</v>
      </c>
      <c r="E37" s="10" t="s">
        <v>104</v>
      </c>
      <c r="F37" s="14">
        <v>317.39</v>
      </c>
      <c r="G37" s="13"/>
      <c r="H37" s="29">
        <f t="shared" si="0"/>
        <v>0</v>
      </c>
      <c r="I37" s="14" t="s">
        <v>75</v>
      </c>
    </row>
    <row r="38" ht="96" customHeight="1" spans="1:9">
      <c r="A38" s="10" t="s">
        <v>180</v>
      </c>
      <c r="B38" s="27" t="s">
        <v>181</v>
      </c>
      <c r="C38" s="28" t="s">
        <v>172</v>
      </c>
      <c r="D38" s="28" t="s">
        <v>182</v>
      </c>
      <c r="E38" s="10" t="s">
        <v>104</v>
      </c>
      <c r="F38" s="14">
        <v>21.05</v>
      </c>
      <c r="G38" s="13"/>
      <c r="H38" s="29">
        <f t="shared" si="0"/>
        <v>0</v>
      </c>
      <c r="I38" s="14" t="s">
        <v>75</v>
      </c>
    </row>
    <row r="39" ht="96" customHeight="1" spans="1:9">
      <c r="A39" s="10" t="s">
        <v>183</v>
      </c>
      <c r="B39" s="27" t="s">
        <v>184</v>
      </c>
      <c r="C39" s="28" t="s">
        <v>172</v>
      </c>
      <c r="D39" s="28" t="s">
        <v>185</v>
      </c>
      <c r="E39" s="10" t="s">
        <v>104</v>
      </c>
      <c r="F39" s="14">
        <v>24.9</v>
      </c>
      <c r="G39" s="13"/>
      <c r="H39" s="29">
        <f t="shared" ref="H39:H70" si="1">F39*G39</f>
        <v>0</v>
      </c>
      <c r="I39" s="14" t="s">
        <v>75</v>
      </c>
    </row>
    <row r="40" ht="96" customHeight="1" spans="1:9">
      <c r="A40" s="10" t="s">
        <v>186</v>
      </c>
      <c r="B40" s="27" t="s">
        <v>187</v>
      </c>
      <c r="C40" s="28" t="s">
        <v>172</v>
      </c>
      <c r="D40" s="28" t="s">
        <v>188</v>
      </c>
      <c r="E40" s="10" t="s">
        <v>104</v>
      </c>
      <c r="F40" s="14">
        <v>7.01</v>
      </c>
      <c r="G40" s="13"/>
      <c r="H40" s="29">
        <f t="shared" si="1"/>
        <v>0</v>
      </c>
      <c r="I40" s="14" t="s">
        <v>75</v>
      </c>
    </row>
    <row r="41" ht="96" customHeight="1" spans="1:9">
      <c r="A41" s="10" t="s">
        <v>189</v>
      </c>
      <c r="B41" s="27" t="s">
        <v>190</v>
      </c>
      <c r="C41" s="28" t="s">
        <v>172</v>
      </c>
      <c r="D41" s="28" t="s">
        <v>191</v>
      </c>
      <c r="E41" s="10" t="s">
        <v>104</v>
      </c>
      <c r="F41" s="14">
        <v>15.5</v>
      </c>
      <c r="G41" s="13"/>
      <c r="H41" s="29">
        <f t="shared" si="1"/>
        <v>0</v>
      </c>
      <c r="I41" s="14" t="s">
        <v>75</v>
      </c>
    </row>
    <row r="42" ht="96" customHeight="1" spans="1:9">
      <c r="A42" s="10" t="s">
        <v>192</v>
      </c>
      <c r="B42" s="27" t="s">
        <v>193</v>
      </c>
      <c r="C42" s="28" t="s">
        <v>172</v>
      </c>
      <c r="D42" s="28" t="s">
        <v>194</v>
      </c>
      <c r="E42" s="10" t="s">
        <v>104</v>
      </c>
      <c r="F42" s="14">
        <v>41.96</v>
      </c>
      <c r="G42" s="13"/>
      <c r="H42" s="29">
        <f t="shared" si="1"/>
        <v>0</v>
      </c>
      <c r="I42" s="14" t="s">
        <v>75</v>
      </c>
    </row>
    <row r="43" ht="96" customHeight="1" spans="1:9">
      <c r="A43" s="10" t="s">
        <v>195</v>
      </c>
      <c r="B43" s="27" t="s">
        <v>196</v>
      </c>
      <c r="C43" s="28" t="s">
        <v>172</v>
      </c>
      <c r="D43" s="28" t="s">
        <v>197</v>
      </c>
      <c r="E43" s="10" t="s">
        <v>104</v>
      </c>
      <c r="F43" s="14">
        <v>3.82</v>
      </c>
      <c r="G43" s="13"/>
      <c r="H43" s="29">
        <f t="shared" si="1"/>
        <v>0</v>
      </c>
      <c r="I43" s="14" t="s">
        <v>75</v>
      </c>
    </row>
    <row r="44" ht="96" customHeight="1" spans="1:9">
      <c r="A44" s="10" t="s">
        <v>198</v>
      </c>
      <c r="B44" s="27" t="s">
        <v>199</v>
      </c>
      <c r="C44" s="28" t="s">
        <v>200</v>
      </c>
      <c r="D44" s="28" t="s">
        <v>201</v>
      </c>
      <c r="E44" s="10" t="s">
        <v>104</v>
      </c>
      <c r="F44" s="14">
        <v>46.91</v>
      </c>
      <c r="G44" s="13"/>
      <c r="H44" s="29">
        <f t="shared" si="1"/>
        <v>0</v>
      </c>
      <c r="I44" s="14" t="s">
        <v>75</v>
      </c>
    </row>
    <row r="45" ht="96" customHeight="1" spans="1:9">
      <c r="A45" s="10" t="s">
        <v>202</v>
      </c>
      <c r="B45" s="27" t="s">
        <v>203</v>
      </c>
      <c r="C45" s="28" t="s">
        <v>200</v>
      </c>
      <c r="D45" s="28" t="s">
        <v>204</v>
      </c>
      <c r="E45" s="10" t="s">
        <v>104</v>
      </c>
      <c r="F45" s="14">
        <v>106.78</v>
      </c>
      <c r="G45" s="13"/>
      <c r="H45" s="29">
        <f t="shared" si="1"/>
        <v>0</v>
      </c>
      <c r="I45" s="14" t="s">
        <v>75</v>
      </c>
    </row>
    <row r="46" ht="73.5" customHeight="1" spans="1:9">
      <c r="A46" s="10" t="s">
        <v>205</v>
      </c>
      <c r="B46" s="27" t="s">
        <v>206</v>
      </c>
      <c r="C46" s="28" t="s">
        <v>207</v>
      </c>
      <c r="D46" s="28" t="s">
        <v>208</v>
      </c>
      <c r="E46" s="10" t="s">
        <v>104</v>
      </c>
      <c r="F46" s="14">
        <v>28.42</v>
      </c>
      <c r="G46" s="13"/>
      <c r="H46" s="29">
        <f t="shared" si="1"/>
        <v>0</v>
      </c>
      <c r="I46" s="14" t="s">
        <v>75</v>
      </c>
    </row>
    <row r="47" ht="141.75" customHeight="1" spans="1:9">
      <c r="A47" s="10" t="s">
        <v>209</v>
      </c>
      <c r="B47" s="27" t="s">
        <v>210</v>
      </c>
      <c r="C47" s="28" t="s">
        <v>211</v>
      </c>
      <c r="D47" s="28" t="s">
        <v>212</v>
      </c>
      <c r="E47" s="10" t="s">
        <v>104</v>
      </c>
      <c r="F47" s="14">
        <v>1.88</v>
      </c>
      <c r="G47" s="13"/>
      <c r="H47" s="29">
        <f t="shared" si="1"/>
        <v>0</v>
      </c>
      <c r="I47" s="14" t="s">
        <v>75</v>
      </c>
    </row>
    <row r="48" ht="146.25" spans="1:9">
      <c r="A48" s="10" t="s">
        <v>213</v>
      </c>
      <c r="B48" s="27" t="s">
        <v>214</v>
      </c>
      <c r="C48" s="28" t="s">
        <v>211</v>
      </c>
      <c r="D48" s="28" t="s">
        <v>215</v>
      </c>
      <c r="E48" s="10" t="s">
        <v>104</v>
      </c>
      <c r="F48" s="14">
        <v>3.36</v>
      </c>
      <c r="G48" s="13"/>
      <c r="H48" s="29">
        <f t="shared" si="1"/>
        <v>0</v>
      </c>
      <c r="I48" s="14" t="s">
        <v>75</v>
      </c>
    </row>
    <row r="49" ht="96" customHeight="1" spans="1:9">
      <c r="A49" s="10" t="s">
        <v>216</v>
      </c>
      <c r="B49" s="27" t="s">
        <v>217</v>
      </c>
      <c r="C49" s="28" t="s">
        <v>218</v>
      </c>
      <c r="D49" s="28" t="s">
        <v>219</v>
      </c>
      <c r="E49" s="10" t="s">
        <v>104</v>
      </c>
      <c r="F49" s="14">
        <v>19.26</v>
      </c>
      <c r="G49" s="13"/>
      <c r="H49" s="29">
        <f t="shared" si="1"/>
        <v>0</v>
      </c>
      <c r="I49" s="14" t="s">
        <v>75</v>
      </c>
    </row>
    <row r="50" ht="107.25" customHeight="1" spans="1:9">
      <c r="A50" s="10" t="s">
        <v>220</v>
      </c>
      <c r="B50" s="27" t="s">
        <v>221</v>
      </c>
      <c r="C50" s="28" t="s">
        <v>218</v>
      </c>
      <c r="D50" s="28" t="s">
        <v>222</v>
      </c>
      <c r="E50" s="10" t="s">
        <v>104</v>
      </c>
      <c r="F50" s="14">
        <v>22.77</v>
      </c>
      <c r="G50" s="13"/>
      <c r="H50" s="29">
        <f t="shared" si="1"/>
        <v>0</v>
      </c>
      <c r="I50" s="14" t="s">
        <v>75</v>
      </c>
    </row>
    <row r="51" ht="96" customHeight="1" spans="1:9">
      <c r="A51" s="10" t="s">
        <v>223</v>
      </c>
      <c r="B51" s="27" t="s">
        <v>224</v>
      </c>
      <c r="C51" s="28" t="s">
        <v>218</v>
      </c>
      <c r="D51" s="28" t="s">
        <v>225</v>
      </c>
      <c r="E51" s="10" t="s">
        <v>104</v>
      </c>
      <c r="F51" s="14">
        <v>105.33</v>
      </c>
      <c r="G51" s="13"/>
      <c r="H51" s="29">
        <f t="shared" si="1"/>
        <v>0</v>
      </c>
      <c r="I51" s="14" t="s">
        <v>75</v>
      </c>
    </row>
    <row r="52" ht="84.75" customHeight="1" spans="1:9">
      <c r="A52" s="10" t="s">
        <v>226</v>
      </c>
      <c r="B52" s="27" t="s">
        <v>227</v>
      </c>
      <c r="C52" s="28" t="s">
        <v>228</v>
      </c>
      <c r="D52" s="28" t="s">
        <v>229</v>
      </c>
      <c r="E52" s="10" t="s">
        <v>104</v>
      </c>
      <c r="F52" s="14">
        <v>2.01</v>
      </c>
      <c r="G52" s="13"/>
      <c r="H52" s="29">
        <f t="shared" si="1"/>
        <v>0</v>
      </c>
      <c r="I52" s="14" t="s">
        <v>75</v>
      </c>
    </row>
    <row r="53" ht="50.25" customHeight="1" spans="1:9">
      <c r="A53" s="10" t="s">
        <v>230</v>
      </c>
      <c r="B53" s="27" t="s">
        <v>231</v>
      </c>
      <c r="C53" s="28" t="s">
        <v>232</v>
      </c>
      <c r="D53" s="28" t="s">
        <v>233</v>
      </c>
      <c r="E53" s="10" t="s">
        <v>104</v>
      </c>
      <c r="F53" s="14">
        <v>0.91</v>
      </c>
      <c r="G53" s="13"/>
      <c r="H53" s="29">
        <f t="shared" si="1"/>
        <v>0</v>
      </c>
      <c r="I53" s="14" t="s">
        <v>75</v>
      </c>
    </row>
    <row r="54" ht="96" customHeight="1" spans="1:9">
      <c r="A54" s="10" t="s">
        <v>234</v>
      </c>
      <c r="B54" s="27" t="s">
        <v>235</v>
      </c>
      <c r="C54" s="28" t="s">
        <v>236</v>
      </c>
      <c r="D54" s="28" t="s">
        <v>237</v>
      </c>
      <c r="E54" s="10" t="s">
        <v>157</v>
      </c>
      <c r="F54" s="14">
        <v>34.62</v>
      </c>
      <c r="G54" s="13"/>
      <c r="H54" s="29">
        <f t="shared" si="1"/>
        <v>0</v>
      </c>
      <c r="I54" s="14" t="s">
        <v>75</v>
      </c>
    </row>
    <row r="55" ht="84.75" customHeight="1" spans="1:9">
      <c r="A55" s="10" t="s">
        <v>238</v>
      </c>
      <c r="B55" s="27" t="s">
        <v>239</v>
      </c>
      <c r="C55" s="28" t="s">
        <v>236</v>
      </c>
      <c r="D55" s="28" t="s">
        <v>240</v>
      </c>
      <c r="E55" s="10" t="s">
        <v>157</v>
      </c>
      <c r="F55" s="14">
        <v>16.07</v>
      </c>
      <c r="G55" s="13"/>
      <c r="H55" s="29">
        <f t="shared" si="1"/>
        <v>0</v>
      </c>
      <c r="I55" s="14" t="s">
        <v>75</v>
      </c>
    </row>
    <row r="56" ht="73.5" customHeight="1" spans="1:9">
      <c r="A56" s="10" t="s">
        <v>241</v>
      </c>
      <c r="B56" s="27" t="s">
        <v>242</v>
      </c>
      <c r="C56" s="28" t="s">
        <v>243</v>
      </c>
      <c r="D56" s="28" t="s">
        <v>244</v>
      </c>
      <c r="E56" s="10" t="s">
        <v>104</v>
      </c>
      <c r="F56" s="14">
        <v>24.78</v>
      </c>
      <c r="G56" s="13"/>
      <c r="H56" s="29">
        <f t="shared" si="1"/>
        <v>0</v>
      </c>
      <c r="I56" s="14" t="s">
        <v>75</v>
      </c>
    </row>
    <row r="57" customFormat="1" ht="73.5" customHeight="1" spans="1:9">
      <c r="A57" s="10">
        <v>49</v>
      </c>
      <c r="B57" s="69" t="s">
        <v>245</v>
      </c>
      <c r="C57" s="58" t="s">
        <v>243</v>
      </c>
      <c r="D57" s="59" t="s">
        <v>246</v>
      </c>
      <c r="E57" s="10" t="s">
        <v>104</v>
      </c>
      <c r="F57" s="14">
        <v>27.12</v>
      </c>
      <c r="G57" s="13"/>
      <c r="H57" s="29">
        <f t="shared" si="1"/>
        <v>0</v>
      </c>
      <c r="I57" s="14"/>
    </row>
    <row r="58" customFormat="1" ht="73.5" customHeight="1" spans="1:9">
      <c r="A58" s="10">
        <v>50</v>
      </c>
      <c r="B58" s="69" t="s">
        <v>247</v>
      </c>
      <c r="C58" s="60" t="s">
        <v>172</v>
      </c>
      <c r="D58" s="61" t="s">
        <v>248</v>
      </c>
      <c r="E58" s="10" t="s">
        <v>104</v>
      </c>
      <c r="F58" s="14">
        <v>40.43</v>
      </c>
      <c r="G58" s="13"/>
      <c r="H58" s="29">
        <f t="shared" si="1"/>
        <v>0</v>
      </c>
      <c r="I58" s="14"/>
    </row>
    <row r="59" s="38" customFormat="1" ht="19.5" customHeight="1" spans="1:9">
      <c r="A59" s="51" t="s">
        <v>75</v>
      </c>
      <c r="B59" s="52" t="s">
        <v>75</v>
      </c>
      <c r="C59" s="53" t="s">
        <v>22</v>
      </c>
      <c r="D59" s="54"/>
      <c r="E59" s="55" t="s">
        <v>75</v>
      </c>
      <c r="F59" s="56" t="s">
        <v>75</v>
      </c>
      <c r="G59" s="30"/>
      <c r="H59" s="57"/>
      <c r="I59" s="63" t="s">
        <v>75</v>
      </c>
    </row>
    <row r="60" ht="130.5" customHeight="1" spans="1:9">
      <c r="A60" s="10">
        <v>51</v>
      </c>
      <c r="B60" s="27" t="s">
        <v>249</v>
      </c>
      <c r="C60" s="28" t="s">
        <v>250</v>
      </c>
      <c r="D60" s="28" t="s">
        <v>251</v>
      </c>
      <c r="E60" s="10" t="s">
        <v>104</v>
      </c>
      <c r="F60" s="14">
        <v>150.53</v>
      </c>
      <c r="G60" s="13"/>
      <c r="H60" s="29">
        <f>F60*G60</f>
        <v>0</v>
      </c>
      <c r="I60" s="14" t="s">
        <v>75</v>
      </c>
    </row>
    <row r="61" ht="153" customHeight="1" spans="1:9">
      <c r="A61" s="10">
        <v>52</v>
      </c>
      <c r="B61" s="27" t="s">
        <v>252</v>
      </c>
      <c r="C61" s="28" t="s">
        <v>250</v>
      </c>
      <c r="D61" s="28" t="s">
        <v>253</v>
      </c>
      <c r="E61" s="10" t="s">
        <v>104</v>
      </c>
      <c r="F61" s="14">
        <v>3.42</v>
      </c>
      <c r="G61" s="13"/>
      <c r="H61" s="29">
        <f>F61*G61</f>
        <v>0</v>
      </c>
      <c r="I61" s="14" t="s">
        <v>75</v>
      </c>
    </row>
    <row r="62" ht="153" customHeight="1" spans="1:9">
      <c r="A62" s="10">
        <v>53</v>
      </c>
      <c r="B62" s="27" t="s">
        <v>254</v>
      </c>
      <c r="C62" s="28" t="s">
        <v>250</v>
      </c>
      <c r="D62" s="28" t="s">
        <v>255</v>
      </c>
      <c r="E62" s="10" t="s">
        <v>104</v>
      </c>
      <c r="F62" s="14">
        <v>2.28</v>
      </c>
      <c r="G62" s="13"/>
      <c r="H62" s="29">
        <f>F62*G62</f>
        <v>0</v>
      </c>
      <c r="I62" s="14" t="s">
        <v>75</v>
      </c>
    </row>
    <row r="63" ht="84.75" customHeight="1" spans="1:9">
      <c r="A63" s="10">
        <v>54</v>
      </c>
      <c r="B63" s="27" t="s">
        <v>256</v>
      </c>
      <c r="C63" s="28" t="s">
        <v>257</v>
      </c>
      <c r="D63" s="28" t="s">
        <v>258</v>
      </c>
      <c r="E63" s="10" t="s">
        <v>157</v>
      </c>
      <c r="F63" s="14">
        <v>37.91</v>
      </c>
      <c r="G63" s="13"/>
      <c r="H63" s="29">
        <f>F63*G63</f>
        <v>0</v>
      </c>
      <c r="I63" s="14" t="s">
        <v>75</v>
      </c>
    </row>
    <row r="64" ht="61.5" customHeight="1" spans="1:9">
      <c r="A64" s="10">
        <v>55</v>
      </c>
      <c r="B64" s="27" t="s">
        <v>259</v>
      </c>
      <c r="C64" s="28" t="s">
        <v>260</v>
      </c>
      <c r="D64" s="28" t="s">
        <v>261</v>
      </c>
      <c r="E64" s="10" t="s">
        <v>78</v>
      </c>
      <c r="F64" s="14">
        <v>1</v>
      </c>
      <c r="G64" s="13"/>
      <c r="H64" s="29">
        <f>F64*G64</f>
        <v>0</v>
      </c>
      <c r="I64" s="14" t="s">
        <v>75</v>
      </c>
    </row>
    <row r="65" s="38" customFormat="1" ht="19.5" customHeight="1" spans="1:9">
      <c r="A65" s="51" t="s">
        <v>75</v>
      </c>
      <c r="B65" s="52" t="s">
        <v>75</v>
      </c>
      <c r="C65" s="53" t="s">
        <v>24</v>
      </c>
      <c r="D65" s="54"/>
      <c r="E65" s="55" t="s">
        <v>75</v>
      </c>
      <c r="F65" s="56" t="s">
        <v>75</v>
      </c>
      <c r="G65" s="30"/>
      <c r="H65" s="57"/>
      <c r="I65" s="63" t="s">
        <v>75</v>
      </c>
    </row>
    <row r="66" ht="84.75" customHeight="1" spans="1:9">
      <c r="A66" s="10">
        <v>56</v>
      </c>
      <c r="B66" s="27" t="s">
        <v>262</v>
      </c>
      <c r="C66" s="28" t="s">
        <v>263</v>
      </c>
      <c r="D66" s="28" t="s">
        <v>264</v>
      </c>
      <c r="E66" s="10" t="s">
        <v>104</v>
      </c>
      <c r="F66" s="14">
        <v>53.57</v>
      </c>
      <c r="G66" s="13"/>
      <c r="H66" s="29">
        <f t="shared" ref="H66:H72" si="2">F66*G66</f>
        <v>0</v>
      </c>
      <c r="I66" s="14" t="s">
        <v>75</v>
      </c>
    </row>
    <row r="67" ht="84.75" customHeight="1" spans="1:9">
      <c r="A67" s="10">
        <v>57</v>
      </c>
      <c r="B67" s="27" t="s">
        <v>265</v>
      </c>
      <c r="C67" s="28" t="s">
        <v>263</v>
      </c>
      <c r="D67" s="28" t="s">
        <v>266</v>
      </c>
      <c r="E67" s="10" t="s">
        <v>104</v>
      </c>
      <c r="F67" s="14">
        <v>605.54</v>
      </c>
      <c r="G67" s="13"/>
      <c r="H67" s="29">
        <f t="shared" si="2"/>
        <v>0</v>
      </c>
      <c r="I67" s="14" t="s">
        <v>75</v>
      </c>
    </row>
    <row r="68" ht="96" customHeight="1" spans="1:9">
      <c r="A68" s="10">
        <v>58</v>
      </c>
      <c r="B68" s="27" t="s">
        <v>267</v>
      </c>
      <c r="C68" s="28" t="s">
        <v>263</v>
      </c>
      <c r="D68" s="28" t="s">
        <v>268</v>
      </c>
      <c r="E68" s="10" t="s">
        <v>104</v>
      </c>
      <c r="F68" s="14">
        <v>73.12</v>
      </c>
      <c r="G68" s="13"/>
      <c r="H68" s="29">
        <f t="shared" si="2"/>
        <v>0</v>
      </c>
      <c r="I68" s="14" t="s">
        <v>75</v>
      </c>
    </row>
    <row r="69" ht="96" customHeight="1" spans="1:9">
      <c r="A69" s="10">
        <v>59</v>
      </c>
      <c r="B69" s="27" t="s">
        <v>269</v>
      </c>
      <c r="C69" s="28" t="s">
        <v>263</v>
      </c>
      <c r="D69" s="28" t="s">
        <v>270</v>
      </c>
      <c r="E69" s="10" t="s">
        <v>104</v>
      </c>
      <c r="F69" s="14">
        <v>92.12</v>
      </c>
      <c r="G69" s="13"/>
      <c r="H69" s="29">
        <f t="shared" si="2"/>
        <v>0</v>
      </c>
      <c r="I69" s="14" t="s">
        <v>75</v>
      </c>
    </row>
    <row r="70" ht="107.25" customHeight="1" spans="1:9">
      <c r="A70" s="10">
        <v>60</v>
      </c>
      <c r="B70" s="27" t="s">
        <v>271</v>
      </c>
      <c r="C70" s="28" t="s">
        <v>263</v>
      </c>
      <c r="D70" s="28" t="s">
        <v>272</v>
      </c>
      <c r="E70" s="10" t="s">
        <v>104</v>
      </c>
      <c r="F70" s="14">
        <v>19.27</v>
      </c>
      <c r="G70" s="13"/>
      <c r="H70" s="29">
        <f t="shared" si="2"/>
        <v>0</v>
      </c>
      <c r="I70" s="14" t="s">
        <v>75</v>
      </c>
    </row>
    <row r="71" ht="96" customHeight="1" spans="1:9">
      <c r="A71" s="10">
        <v>61</v>
      </c>
      <c r="B71" s="27" t="s">
        <v>273</v>
      </c>
      <c r="C71" s="28" t="s">
        <v>263</v>
      </c>
      <c r="D71" s="28" t="s">
        <v>274</v>
      </c>
      <c r="E71" s="10" t="s">
        <v>104</v>
      </c>
      <c r="F71" s="14">
        <v>24.26</v>
      </c>
      <c r="G71" s="13"/>
      <c r="H71" s="29">
        <f t="shared" si="2"/>
        <v>0</v>
      </c>
      <c r="I71" s="14" t="s">
        <v>75</v>
      </c>
    </row>
    <row r="72" ht="84.75" customHeight="1" spans="1:9">
      <c r="A72" s="10">
        <v>62</v>
      </c>
      <c r="B72" s="27" t="s">
        <v>275</v>
      </c>
      <c r="C72" s="28" t="s">
        <v>263</v>
      </c>
      <c r="D72" s="28" t="s">
        <v>276</v>
      </c>
      <c r="E72" s="10" t="s">
        <v>104</v>
      </c>
      <c r="F72" s="14">
        <v>179.2</v>
      </c>
      <c r="G72" s="13"/>
      <c r="H72" s="29">
        <f t="shared" si="2"/>
        <v>0</v>
      </c>
      <c r="I72" s="14" t="s">
        <v>75</v>
      </c>
    </row>
    <row r="73" ht="96" customHeight="1" spans="1:9">
      <c r="A73" s="10">
        <v>63</v>
      </c>
      <c r="B73" s="27" t="s">
        <v>277</v>
      </c>
      <c r="C73" s="28" t="s">
        <v>263</v>
      </c>
      <c r="D73" s="28" t="s">
        <v>278</v>
      </c>
      <c r="E73" s="10" t="s">
        <v>104</v>
      </c>
      <c r="F73" s="14">
        <v>354.35</v>
      </c>
      <c r="G73" s="13"/>
      <c r="H73" s="29">
        <f t="shared" ref="H73:H104" si="3">F73*G73</f>
        <v>0</v>
      </c>
      <c r="I73" s="14" t="s">
        <v>75</v>
      </c>
    </row>
    <row r="74" ht="84.75" customHeight="1" spans="1:9">
      <c r="A74" s="10">
        <v>64</v>
      </c>
      <c r="B74" s="27" t="s">
        <v>279</v>
      </c>
      <c r="C74" s="28" t="s">
        <v>263</v>
      </c>
      <c r="D74" s="28" t="s">
        <v>280</v>
      </c>
      <c r="E74" s="10" t="s">
        <v>104</v>
      </c>
      <c r="F74" s="14">
        <v>21.05</v>
      </c>
      <c r="G74" s="13"/>
      <c r="H74" s="29">
        <f t="shared" si="3"/>
        <v>0</v>
      </c>
      <c r="I74" s="14" t="s">
        <v>75</v>
      </c>
    </row>
    <row r="75" s="38" customFormat="1" ht="19.5" customHeight="1" spans="1:9">
      <c r="A75" s="51" t="s">
        <v>75</v>
      </c>
      <c r="B75" s="52" t="s">
        <v>75</v>
      </c>
      <c r="C75" s="53" t="s">
        <v>26</v>
      </c>
      <c r="D75" s="54"/>
      <c r="E75" s="55" t="s">
        <v>75</v>
      </c>
      <c r="F75" s="56" t="s">
        <v>75</v>
      </c>
      <c r="G75" s="30"/>
      <c r="H75" s="57"/>
      <c r="I75" s="63" t="s">
        <v>75</v>
      </c>
    </row>
    <row r="76" ht="130.5" customHeight="1" spans="1:9">
      <c r="A76" s="10">
        <v>65</v>
      </c>
      <c r="B76" s="27" t="s">
        <v>281</v>
      </c>
      <c r="C76" s="28" t="s">
        <v>282</v>
      </c>
      <c r="D76" s="28" t="s">
        <v>283</v>
      </c>
      <c r="E76" s="10" t="s">
        <v>284</v>
      </c>
      <c r="F76" s="14">
        <v>6</v>
      </c>
      <c r="G76" s="13"/>
      <c r="H76" s="29">
        <f t="shared" si="3"/>
        <v>0</v>
      </c>
      <c r="I76" s="14" t="s">
        <v>75</v>
      </c>
    </row>
    <row r="77" ht="130.5" customHeight="1" spans="1:9">
      <c r="A77" s="10">
        <v>66</v>
      </c>
      <c r="B77" s="27" t="s">
        <v>285</v>
      </c>
      <c r="C77" s="28" t="s">
        <v>282</v>
      </c>
      <c r="D77" s="28" t="s">
        <v>286</v>
      </c>
      <c r="E77" s="10" t="s">
        <v>284</v>
      </c>
      <c r="F77" s="14">
        <v>4</v>
      </c>
      <c r="G77" s="13"/>
      <c r="H77" s="29">
        <f t="shared" si="3"/>
        <v>0</v>
      </c>
      <c r="I77" s="14" t="s">
        <v>75</v>
      </c>
    </row>
    <row r="78" ht="119.25" customHeight="1" spans="1:9">
      <c r="A78" s="10">
        <v>67</v>
      </c>
      <c r="B78" s="27" t="s">
        <v>287</v>
      </c>
      <c r="C78" s="28" t="s">
        <v>282</v>
      </c>
      <c r="D78" s="28" t="s">
        <v>288</v>
      </c>
      <c r="E78" s="10" t="s">
        <v>284</v>
      </c>
      <c r="F78" s="14">
        <v>2</v>
      </c>
      <c r="G78" s="13"/>
      <c r="H78" s="29">
        <f t="shared" si="3"/>
        <v>0</v>
      </c>
      <c r="I78" s="14" t="s">
        <v>75</v>
      </c>
    </row>
    <row r="79" ht="141.75" customHeight="1" spans="1:9">
      <c r="A79" s="10">
        <v>68</v>
      </c>
      <c r="B79" s="27" t="s">
        <v>289</v>
      </c>
      <c r="C79" s="28" t="s">
        <v>290</v>
      </c>
      <c r="D79" s="28" t="s">
        <v>291</v>
      </c>
      <c r="E79" s="10" t="s">
        <v>284</v>
      </c>
      <c r="F79" s="14">
        <v>1</v>
      </c>
      <c r="G79" s="13"/>
      <c r="H79" s="29">
        <f t="shared" si="3"/>
        <v>0</v>
      </c>
      <c r="I79" s="14" t="s">
        <v>75</v>
      </c>
    </row>
    <row r="80" ht="107.25" customHeight="1" spans="1:9">
      <c r="A80" s="10">
        <v>69</v>
      </c>
      <c r="B80" s="27" t="s">
        <v>292</v>
      </c>
      <c r="C80" s="28" t="s">
        <v>293</v>
      </c>
      <c r="D80" s="28" t="s">
        <v>294</v>
      </c>
      <c r="E80" s="10" t="s">
        <v>284</v>
      </c>
      <c r="F80" s="14">
        <v>1</v>
      </c>
      <c r="G80" s="13"/>
      <c r="H80" s="29">
        <f t="shared" si="3"/>
        <v>0</v>
      </c>
      <c r="I80" s="14" t="s">
        <v>75</v>
      </c>
    </row>
    <row r="81" ht="107.25" customHeight="1" spans="1:9">
      <c r="A81" s="10">
        <v>70</v>
      </c>
      <c r="B81" s="27" t="s">
        <v>295</v>
      </c>
      <c r="C81" s="28" t="s">
        <v>293</v>
      </c>
      <c r="D81" s="28" t="s">
        <v>296</v>
      </c>
      <c r="E81" s="10" t="s">
        <v>284</v>
      </c>
      <c r="F81" s="14">
        <v>1</v>
      </c>
      <c r="G81" s="13"/>
      <c r="H81" s="29">
        <f t="shared" si="3"/>
        <v>0</v>
      </c>
      <c r="I81" s="14" t="s">
        <v>75</v>
      </c>
    </row>
    <row r="82" ht="96" customHeight="1" spans="1:9">
      <c r="A82" s="10">
        <v>71</v>
      </c>
      <c r="B82" s="27" t="s">
        <v>297</v>
      </c>
      <c r="C82" s="28" t="s">
        <v>293</v>
      </c>
      <c r="D82" s="28" t="s">
        <v>298</v>
      </c>
      <c r="E82" s="10" t="s">
        <v>284</v>
      </c>
      <c r="F82" s="14">
        <v>1</v>
      </c>
      <c r="G82" s="13"/>
      <c r="H82" s="29">
        <f t="shared" si="3"/>
        <v>0</v>
      </c>
      <c r="I82" s="14" t="s">
        <v>75</v>
      </c>
    </row>
    <row r="83" ht="96" customHeight="1" spans="1:9">
      <c r="A83" s="10">
        <v>72</v>
      </c>
      <c r="B83" s="27" t="s">
        <v>299</v>
      </c>
      <c r="C83" s="28" t="s">
        <v>300</v>
      </c>
      <c r="D83" s="28" t="s">
        <v>301</v>
      </c>
      <c r="E83" s="10" t="s">
        <v>104</v>
      </c>
      <c r="F83" s="14">
        <v>11.59</v>
      </c>
      <c r="G83" s="13"/>
      <c r="H83" s="29">
        <f t="shared" si="3"/>
        <v>0</v>
      </c>
      <c r="I83" s="14" t="s">
        <v>75</v>
      </c>
    </row>
    <row r="84" ht="61.5" customHeight="1" spans="1:9">
      <c r="A84" s="10">
        <v>73</v>
      </c>
      <c r="B84" s="27" t="s">
        <v>302</v>
      </c>
      <c r="C84" s="28" t="s">
        <v>303</v>
      </c>
      <c r="D84" s="28" t="s">
        <v>304</v>
      </c>
      <c r="E84" s="10" t="s">
        <v>157</v>
      </c>
      <c r="F84" s="14">
        <v>25.4</v>
      </c>
      <c r="G84" s="13"/>
      <c r="H84" s="29">
        <f t="shared" si="3"/>
        <v>0</v>
      </c>
      <c r="I84" s="14" t="s">
        <v>75</v>
      </c>
    </row>
    <row r="85" ht="61.5" customHeight="1" spans="1:9">
      <c r="A85" s="10">
        <v>74</v>
      </c>
      <c r="B85" s="27" t="s">
        <v>305</v>
      </c>
      <c r="C85" s="28" t="s">
        <v>303</v>
      </c>
      <c r="D85" s="28" t="s">
        <v>306</v>
      </c>
      <c r="E85" s="10" t="s">
        <v>104</v>
      </c>
      <c r="F85" s="14">
        <v>156.25</v>
      </c>
      <c r="G85" s="13"/>
      <c r="H85" s="29">
        <f t="shared" si="3"/>
        <v>0</v>
      </c>
      <c r="I85" s="14" t="s">
        <v>75</v>
      </c>
    </row>
    <row r="86" s="38" customFormat="1" ht="19.5" customHeight="1" spans="1:9">
      <c r="A86" s="51" t="s">
        <v>75</v>
      </c>
      <c r="B86" s="52" t="s">
        <v>75</v>
      </c>
      <c r="C86" s="53" t="s">
        <v>28</v>
      </c>
      <c r="D86" s="54"/>
      <c r="E86" s="55" t="s">
        <v>75</v>
      </c>
      <c r="F86" s="56" t="s">
        <v>75</v>
      </c>
      <c r="G86" s="30"/>
      <c r="H86" s="57"/>
      <c r="I86" s="63" t="s">
        <v>75</v>
      </c>
    </row>
    <row r="87" ht="222" customHeight="1" spans="1:9">
      <c r="A87" s="10">
        <v>75</v>
      </c>
      <c r="B87" s="27" t="s">
        <v>307</v>
      </c>
      <c r="C87" s="28" t="s">
        <v>308</v>
      </c>
      <c r="D87" s="28" t="s">
        <v>309</v>
      </c>
      <c r="E87" s="10" t="s">
        <v>157</v>
      </c>
      <c r="F87" s="14">
        <v>1.54</v>
      </c>
      <c r="G87" s="13"/>
      <c r="H87" s="29">
        <f t="shared" si="3"/>
        <v>0</v>
      </c>
      <c r="I87" s="14" t="s">
        <v>75</v>
      </c>
    </row>
    <row r="88" ht="233.25" customHeight="1" spans="1:9">
      <c r="A88" s="10">
        <v>76</v>
      </c>
      <c r="B88" s="27" t="s">
        <v>310</v>
      </c>
      <c r="C88" s="28" t="s">
        <v>308</v>
      </c>
      <c r="D88" s="28" t="s">
        <v>311</v>
      </c>
      <c r="E88" s="10" t="s">
        <v>157</v>
      </c>
      <c r="F88" s="14">
        <v>1.19</v>
      </c>
      <c r="G88" s="13"/>
      <c r="H88" s="29">
        <f t="shared" si="3"/>
        <v>0</v>
      </c>
      <c r="I88" s="14" t="s">
        <v>75</v>
      </c>
    </row>
    <row r="89" ht="198.75" customHeight="1" spans="1:9">
      <c r="A89" s="10">
        <v>77</v>
      </c>
      <c r="B89" s="27" t="s">
        <v>312</v>
      </c>
      <c r="C89" s="28" t="s">
        <v>313</v>
      </c>
      <c r="D89" s="28" t="s">
        <v>314</v>
      </c>
      <c r="E89" s="10" t="s">
        <v>315</v>
      </c>
      <c r="F89" s="14">
        <v>1</v>
      </c>
      <c r="G89" s="13"/>
      <c r="H89" s="29">
        <f t="shared" si="3"/>
        <v>0</v>
      </c>
      <c r="I89" s="14" t="s">
        <v>75</v>
      </c>
    </row>
    <row r="90" ht="198.75" customHeight="1" spans="1:9">
      <c r="A90" s="10">
        <v>78</v>
      </c>
      <c r="B90" s="27" t="s">
        <v>316</v>
      </c>
      <c r="C90" s="28" t="s">
        <v>313</v>
      </c>
      <c r="D90" s="28" t="s">
        <v>317</v>
      </c>
      <c r="E90" s="10" t="s">
        <v>315</v>
      </c>
      <c r="F90" s="14">
        <v>1</v>
      </c>
      <c r="G90" s="13"/>
      <c r="H90" s="29">
        <f t="shared" si="3"/>
        <v>0</v>
      </c>
      <c r="I90" s="14" t="s">
        <v>75</v>
      </c>
    </row>
    <row r="91" ht="187.5" customHeight="1" spans="1:9">
      <c r="A91" s="10">
        <v>79</v>
      </c>
      <c r="B91" s="27" t="s">
        <v>318</v>
      </c>
      <c r="C91" s="28" t="s">
        <v>319</v>
      </c>
      <c r="D91" s="28" t="s">
        <v>320</v>
      </c>
      <c r="E91" s="10" t="s">
        <v>315</v>
      </c>
      <c r="F91" s="14">
        <v>1</v>
      </c>
      <c r="G91" s="13"/>
      <c r="H91" s="29">
        <f t="shared" si="3"/>
        <v>0</v>
      </c>
      <c r="I91" s="14" t="s">
        <v>75</v>
      </c>
    </row>
    <row r="92" ht="187.5" customHeight="1" spans="1:9">
      <c r="A92" s="10">
        <v>80</v>
      </c>
      <c r="B92" s="27" t="s">
        <v>321</v>
      </c>
      <c r="C92" s="28" t="s">
        <v>319</v>
      </c>
      <c r="D92" s="28" t="s">
        <v>322</v>
      </c>
      <c r="E92" s="10" t="s">
        <v>315</v>
      </c>
      <c r="F92" s="14">
        <v>1</v>
      </c>
      <c r="G92" s="13"/>
      <c r="H92" s="29">
        <f t="shared" si="3"/>
        <v>0</v>
      </c>
      <c r="I92" s="14" t="s">
        <v>75</v>
      </c>
    </row>
    <row r="93" ht="187.5" customHeight="1" spans="1:9">
      <c r="A93" s="10">
        <v>81</v>
      </c>
      <c r="B93" s="27" t="s">
        <v>323</v>
      </c>
      <c r="C93" s="28" t="s">
        <v>319</v>
      </c>
      <c r="D93" s="28" t="s">
        <v>324</v>
      </c>
      <c r="E93" s="10" t="s">
        <v>315</v>
      </c>
      <c r="F93" s="14">
        <v>1</v>
      </c>
      <c r="G93" s="13"/>
      <c r="H93" s="29">
        <f t="shared" si="3"/>
        <v>0</v>
      </c>
      <c r="I93" s="14" t="s">
        <v>75</v>
      </c>
    </row>
    <row r="94" ht="141.75" customHeight="1" spans="1:9">
      <c r="A94" s="10">
        <v>82</v>
      </c>
      <c r="B94" s="27" t="s">
        <v>325</v>
      </c>
      <c r="C94" s="28" t="s">
        <v>319</v>
      </c>
      <c r="D94" s="28" t="s">
        <v>326</v>
      </c>
      <c r="E94" s="10" t="s">
        <v>315</v>
      </c>
      <c r="F94" s="14">
        <v>1</v>
      </c>
      <c r="G94" s="13"/>
      <c r="H94" s="29">
        <f t="shared" si="3"/>
        <v>0</v>
      </c>
      <c r="I94" s="14" t="s">
        <v>75</v>
      </c>
    </row>
    <row r="95" ht="165" customHeight="1" spans="1:9">
      <c r="A95" s="10">
        <v>83</v>
      </c>
      <c r="B95" s="27" t="s">
        <v>327</v>
      </c>
      <c r="C95" s="28" t="s">
        <v>319</v>
      </c>
      <c r="D95" s="28" t="s">
        <v>328</v>
      </c>
      <c r="E95" s="10" t="s">
        <v>315</v>
      </c>
      <c r="F95" s="14">
        <v>1</v>
      </c>
      <c r="G95" s="13"/>
      <c r="H95" s="29">
        <f t="shared" si="3"/>
        <v>0</v>
      </c>
      <c r="I95" s="14" t="s">
        <v>75</v>
      </c>
    </row>
    <row r="96" ht="165" customHeight="1" spans="1:9">
      <c r="A96" s="10">
        <v>84</v>
      </c>
      <c r="B96" s="27" t="s">
        <v>329</v>
      </c>
      <c r="C96" s="28" t="s">
        <v>330</v>
      </c>
      <c r="D96" s="28" t="s">
        <v>331</v>
      </c>
      <c r="E96" s="10" t="s">
        <v>315</v>
      </c>
      <c r="F96" s="14">
        <v>1</v>
      </c>
      <c r="G96" s="13"/>
      <c r="H96" s="29">
        <f t="shared" si="3"/>
        <v>0</v>
      </c>
      <c r="I96" s="14" t="s">
        <v>75</v>
      </c>
    </row>
    <row r="97" ht="256.5" customHeight="1" spans="1:9">
      <c r="A97" s="10">
        <v>85</v>
      </c>
      <c r="B97" s="27" t="s">
        <v>332</v>
      </c>
      <c r="C97" s="28" t="s">
        <v>308</v>
      </c>
      <c r="D97" s="28" t="s">
        <v>333</v>
      </c>
      <c r="E97" s="10" t="s">
        <v>157</v>
      </c>
      <c r="F97" s="14">
        <v>1.48</v>
      </c>
      <c r="G97" s="13"/>
      <c r="H97" s="29">
        <f t="shared" si="3"/>
        <v>0</v>
      </c>
      <c r="I97" s="14" t="s">
        <v>75</v>
      </c>
    </row>
    <row r="98" ht="130.5" customHeight="1" spans="1:9">
      <c r="A98" s="10">
        <v>86</v>
      </c>
      <c r="B98" s="27" t="s">
        <v>334</v>
      </c>
      <c r="C98" s="28" t="s">
        <v>335</v>
      </c>
      <c r="D98" s="28" t="s">
        <v>336</v>
      </c>
      <c r="E98" s="10" t="s">
        <v>157</v>
      </c>
      <c r="F98" s="14">
        <v>4.5</v>
      </c>
      <c r="G98" s="13"/>
      <c r="H98" s="29">
        <f t="shared" si="3"/>
        <v>0</v>
      </c>
      <c r="I98" s="14" t="s">
        <v>75</v>
      </c>
    </row>
    <row r="99" ht="61.5" customHeight="1" spans="1:9">
      <c r="A99" s="10">
        <v>87</v>
      </c>
      <c r="B99" s="27" t="s">
        <v>337</v>
      </c>
      <c r="C99" s="28" t="s">
        <v>338</v>
      </c>
      <c r="D99" s="28" t="s">
        <v>339</v>
      </c>
      <c r="E99" s="10" t="s">
        <v>315</v>
      </c>
      <c r="F99" s="14">
        <v>2</v>
      </c>
      <c r="G99" s="13"/>
      <c r="H99" s="29">
        <f t="shared" si="3"/>
        <v>0</v>
      </c>
      <c r="I99" s="14" t="s">
        <v>75</v>
      </c>
    </row>
    <row r="100" ht="73.5" customHeight="1" spans="1:9">
      <c r="A100" s="10">
        <v>88</v>
      </c>
      <c r="B100" s="27" t="s">
        <v>340</v>
      </c>
      <c r="C100" s="28" t="s">
        <v>341</v>
      </c>
      <c r="D100" s="28" t="s">
        <v>342</v>
      </c>
      <c r="E100" s="10" t="s">
        <v>315</v>
      </c>
      <c r="F100" s="14">
        <v>2</v>
      </c>
      <c r="G100" s="13"/>
      <c r="H100" s="29">
        <f t="shared" si="3"/>
        <v>0</v>
      </c>
      <c r="I100" s="14" t="s">
        <v>75</v>
      </c>
    </row>
    <row r="101" ht="73.5" customHeight="1" spans="1:9">
      <c r="A101" s="10">
        <v>89</v>
      </c>
      <c r="B101" s="27" t="s">
        <v>343</v>
      </c>
      <c r="C101" s="28" t="s">
        <v>344</v>
      </c>
      <c r="D101" s="28" t="s">
        <v>345</v>
      </c>
      <c r="E101" s="10" t="s">
        <v>346</v>
      </c>
      <c r="F101" s="14">
        <v>4</v>
      </c>
      <c r="G101" s="13"/>
      <c r="H101" s="29">
        <f t="shared" si="3"/>
        <v>0</v>
      </c>
      <c r="I101" s="14" t="s">
        <v>75</v>
      </c>
    </row>
    <row r="102" ht="61.5" customHeight="1" spans="1:9">
      <c r="A102" s="10">
        <v>90</v>
      </c>
      <c r="B102" s="27" t="s">
        <v>347</v>
      </c>
      <c r="C102" s="28" t="s">
        <v>348</v>
      </c>
      <c r="D102" s="28" t="s">
        <v>349</v>
      </c>
      <c r="E102" s="10" t="s">
        <v>346</v>
      </c>
      <c r="F102" s="14">
        <v>6</v>
      </c>
      <c r="G102" s="13"/>
      <c r="H102" s="29">
        <f t="shared" si="3"/>
        <v>0</v>
      </c>
      <c r="I102" s="14" t="s">
        <v>75</v>
      </c>
    </row>
    <row r="103" ht="61.5" customHeight="1" spans="1:9">
      <c r="A103" s="10">
        <v>91</v>
      </c>
      <c r="B103" s="27" t="s">
        <v>350</v>
      </c>
      <c r="C103" s="28" t="s">
        <v>348</v>
      </c>
      <c r="D103" s="28" t="s">
        <v>351</v>
      </c>
      <c r="E103" s="10" t="s">
        <v>346</v>
      </c>
      <c r="F103" s="14">
        <v>2</v>
      </c>
      <c r="G103" s="13"/>
      <c r="H103" s="29">
        <f t="shared" si="3"/>
        <v>0</v>
      </c>
      <c r="I103" s="14" t="s">
        <v>75</v>
      </c>
    </row>
    <row r="104" ht="61.5" customHeight="1" spans="1:9">
      <c r="A104" s="10">
        <v>92</v>
      </c>
      <c r="B104" s="27" t="s">
        <v>352</v>
      </c>
      <c r="C104" s="28" t="s">
        <v>353</v>
      </c>
      <c r="D104" s="28" t="s">
        <v>354</v>
      </c>
      <c r="E104" s="10" t="s">
        <v>315</v>
      </c>
      <c r="F104" s="14">
        <v>6</v>
      </c>
      <c r="G104" s="13"/>
      <c r="H104" s="29">
        <f t="shared" si="3"/>
        <v>0</v>
      </c>
      <c r="I104" s="14" t="s">
        <v>75</v>
      </c>
    </row>
    <row r="105" ht="50.25" customHeight="1" spans="1:9">
      <c r="A105" s="10">
        <v>93</v>
      </c>
      <c r="B105" s="27" t="s">
        <v>355</v>
      </c>
      <c r="C105" s="28" t="s">
        <v>356</v>
      </c>
      <c r="D105" s="28" t="s">
        <v>357</v>
      </c>
      <c r="E105" s="10" t="s">
        <v>315</v>
      </c>
      <c r="F105" s="14">
        <v>1</v>
      </c>
      <c r="G105" s="13"/>
      <c r="H105" s="29">
        <f t="shared" ref="H105:H122" si="4">F105*G105</f>
        <v>0</v>
      </c>
      <c r="I105" s="14" t="s">
        <v>75</v>
      </c>
    </row>
    <row r="106" ht="61.5" customHeight="1" spans="1:9">
      <c r="A106" s="10">
        <v>94</v>
      </c>
      <c r="B106" s="27" t="s">
        <v>358</v>
      </c>
      <c r="C106" s="28" t="s">
        <v>359</v>
      </c>
      <c r="D106" s="28" t="s">
        <v>360</v>
      </c>
      <c r="E106" s="10" t="s">
        <v>315</v>
      </c>
      <c r="F106" s="14">
        <v>1</v>
      </c>
      <c r="G106" s="13"/>
      <c r="H106" s="29">
        <f t="shared" si="4"/>
        <v>0</v>
      </c>
      <c r="I106" s="14" t="s">
        <v>75</v>
      </c>
    </row>
    <row r="107" s="38" customFormat="1" ht="19.5" customHeight="1" spans="1:9">
      <c r="A107" s="51" t="s">
        <v>75</v>
      </c>
      <c r="B107" s="52" t="s">
        <v>75</v>
      </c>
      <c r="C107" s="53" t="s">
        <v>30</v>
      </c>
      <c r="D107" s="54"/>
      <c r="E107" s="55" t="s">
        <v>75</v>
      </c>
      <c r="F107" s="56" t="s">
        <v>75</v>
      </c>
      <c r="G107" s="30"/>
      <c r="H107" s="57"/>
      <c r="I107" s="63" t="s">
        <v>75</v>
      </c>
    </row>
    <row r="108" ht="107.25" customHeight="1" spans="1:9">
      <c r="A108" s="10">
        <v>95</v>
      </c>
      <c r="B108" s="27" t="s">
        <v>361</v>
      </c>
      <c r="C108" s="28" t="s">
        <v>362</v>
      </c>
      <c r="D108" s="28" t="s">
        <v>363</v>
      </c>
      <c r="E108" s="10" t="s">
        <v>82</v>
      </c>
      <c r="F108" s="14">
        <v>4.18</v>
      </c>
      <c r="G108" s="13"/>
      <c r="H108" s="29">
        <f t="shared" si="4"/>
        <v>0</v>
      </c>
      <c r="I108" s="14" t="s">
        <v>75</v>
      </c>
    </row>
    <row r="109" ht="107.25" customHeight="1" spans="1:9">
      <c r="A109" s="10">
        <v>96</v>
      </c>
      <c r="B109" s="27" t="s">
        <v>364</v>
      </c>
      <c r="C109" s="28" t="s">
        <v>362</v>
      </c>
      <c r="D109" s="28" t="s">
        <v>365</v>
      </c>
      <c r="E109" s="10" t="s">
        <v>82</v>
      </c>
      <c r="F109" s="14">
        <v>0.81</v>
      </c>
      <c r="G109" s="13"/>
      <c r="H109" s="29">
        <f t="shared" si="4"/>
        <v>0</v>
      </c>
      <c r="I109" s="14" t="s">
        <v>75</v>
      </c>
    </row>
    <row r="110" ht="119.25" customHeight="1" spans="1:9">
      <c r="A110" s="10">
        <v>97</v>
      </c>
      <c r="B110" s="27" t="s">
        <v>366</v>
      </c>
      <c r="C110" s="28" t="s">
        <v>102</v>
      </c>
      <c r="D110" s="28" t="s">
        <v>367</v>
      </c>
      <c r="E110" s="10" t="s">
        <v>104</v>
      </c>
      <c r="F110" s="14">
        <v>64.07</v>
      </c>
      <c r="G110" s="13"/>
      <c r="H110" s="29">
        <f t="shared" si="4"/>
        <v>0</v>
      </c>
      <c r="I110" s="14" t="s">
        <v>75</v>
      </c>
    </row>
    <row r="111" ht="130.5" customHeight="1" spans="1:9">
      <c r="A111" s="10">
        <v>98</v>
      </c>
      <c r="B111" s="27" t="s">
        <v>368</v>
      </c>
      <c r="C111" s="28" t="s">
        <v>137</v>
      </c>
      <c r="D111" s="28" t="s">
        <v>369</v>
      </c>
      <c r="E111" s="10" t="s">
        <v>104</v>
      </c>
      <c r="F111" s="14">
        <v>5.62</v>
      </c>
      <c r="G111" s="13"/>
      <c r="H111" s="29">
        <f t="shared" si="4"/>
        <v>0</v>
      </c>
      <c r="I111" s="14" t="s">
        <v>75</v>
      </c>
    </row>
    <row r="112" ht="141.75" customHeight="1" spans="1:9">
      <c r="A112" s="10">
        <v>99</v>
      </c>
      <c r="B112" s="27" t="s">
        <v>370</v>
      </c>
      <c r="C112" s="28" t="s">
        <v>250</v>
      </c>
      <c r="D112" s="28" t="s">
        <v>371</v>
      </c>
      <c r="E112" s="10" t="s">
        <v>104</v>
      </c>
      <c r="F112" s="14">
        <v>25.54</v>
      </c>
      <c r="G112" s="13"/>
      <c r="H112" s="29">
        <f t="shared" si="4"/>
        <v>0</v>
      </c>
      <c r="I112" s="14" t="s">
        <v>75</v>
      </c>
    </row>
    <row r="113" ht="96" customHeight="1" spans="1:9">
      <c r="A113" s="10">
        <v>100</v>
      </c>
      <c r="B113" s="27" t="s">
        <v>372</v>
      </c>
      <c r="C113" s="28" t="s">
        <v>263</v>
      </c>
      <c r="D113" s="28" t="s">
        <v>373</v>
      </c>
      <c r="E113" s="10" t="s">
        <v>104</v>
      </c>
      <c r="F113" s="14">
        <v>64.07</v>
      </c>
      <c r="G113" s="13"/>
      <c r="H113" s="29">
        <f t="shared" si="4"/>
        <v>0</v>
      </c>
      <c r="I113" s="14" t="s">
        <v>75</v>
      </c>
    </row>
    <row r="114" ht="96" customHeight="1" spans="1:9">
      <c r="A114" s="10">
        <v>101</v>
      </c>
      <c r="B114" s="27" t="s">
        <v>374</v>
      </c>
      <c r="C114" s="28" t="s">
        <v>263</v>
      </c>
      <c r="D114" s="28" t="s">
        <v>375</v>
      </c>
      <c r="E114" s="10" t="s">
        <v>104</v>
      </c>
      <c r="F114" s="14">
        <v>25.54</v>
      </c>
      <c r="G114" s="13"/>
      <c r="H114" s="29">
        <f t="shared" si="4"/>
        <v>0</v>
      </c>
      <c r="I114" s="14" t="s">
        <v>75</v>
      </c>
    </row>
    <row r="115" ht="27.75" customHeight="1" spans="1:9">
      <c r="A115" s="10" t="s">
        <v>75</v>
      </c>
      <c r="B115" s="28" t="s">
        <v>75</v>
      </c>
      <c r="C115" s="11" t="s">
        <v>32</v>
      </c>
      <c r="D115" s="49"/>
      <c r="E115" s="27" t="s">
        <v>75</v>
      </c>
      <c r="F115" s="15" t="s">
        <v>75</v>
      </c>
      <c r="G115" s="30"/>
      <c r="H115" s="57"/>
      <c r="I115" s="19" t="s">
        <v>75</v>
      </c>
    </row>
    <row r="116" ht="61.5" customHeight="1" spans="1:9">
      <c r="A116" s="10">
        <v>102</v>
      </c>
      <c r="B116" s="27" t="s">
        <v>376</v>
      </c>
      <c r="C116" s="28" t="s">
        <v>168</v>
      </c>
      <c r="D116" s="28" t="s">
        <v>377</v>
      </c>
      <c r="E116" s="10" t="s">
        <v>378</v>
      </c>
      <c r="F116" s="14">
        <v>0.19</v>
      </c>
      <c r="G116" s="13"/>
      <c r="H116" s="29">
        <f t="shared" si="4"/>
        <v>0</v>
      </c>
      <c r="I116" s="14" t="s">
        <v>75</v>
      </c>
    </row>
    <row r="117" ht="61.5" customHeight="1" spans="1:9">
      <c r="A117" s="10">
        <v>103</v>
      </c>
      <c r="B117" s="27" t="s">
        <v>379</v>
      </c>
      <c r="C117" s="28" t="s">
        <v>125</v>
      </c>
      <c r="D117" s="28" t="s">
        <v>380</v>
      </c>
      <c r="E117" s="10" t="s">
        <v>104</v>
      </c>
      <c r="F117" s="14">
        <v>7.27</v>
      </c>
      <c r="G117" s="13"/>
      <c r="H117" s="29">
        <f t="shared" si="4"/>
        <v>0</v>
      </c>
      <c r="I117" s="14" t="s">
        <v>75</v>
      </c>
    </row>
    <row r="118" ht="61.5" customHeight="1" spans="1:9">
      <c r="A118" s="10">
        <v>104</v>
      </c>
      <c r="B118" s="27" t="s">
        <v>381</v>
      </c>
      <c r="C118" s="28" t="s">
        <v>164</v>
      </c>
      <c r="D118" s="28" t="s">
        <v>382</v>
      </c>
      <c r="E118" s="10" t="s">
        <v>104</v>
      </c>
      <c r="F118" s="14">
        <v>1.87</v>
      </c>
      <c r="G118" s="13"/>
      <c r="H118" s="29">
        <f t="shared" si="4"/>
        <v>0</v>
      </c>
      <c r="I118" s="14" t="s">
        <v>75</v>
      </c>
    </row>
    <row r="119" ht="120.55" customHeight="1" spans="1:9">
      <c r="A119" s="10">
        <v>105</v>
      </c>
      <c r="B119" s="27" t="s">
        <v>383</v>
      </c>
      <c r="C119" s="28" t="s">
        <v>137</v>
      </c>
      <c r="D119" s="28" t="s">
        <v>384</v>
      </c>
      <c r="E119" s="10" t="s">
        <v>104</v>
      </c>
      <c r="F119" s="14">
        <v>1.87</v>
      </c>
      <c r="G119" s="13"/>
      <c r="H119" s="29">
        <f t="shared" si="4"/>
        <v>0</v>
      </c>
      <c r="I119" s="14" t="s">
        <v>75</v>
      </c>
    </row>
    <row r="120" ht="120.55" customHeight="1" spans="1:9">
      <c r="A120" s="10">
        <v>106</v>
      </c>
      <c r="B120" s="27" t="s">
        <v>385</v>
      </c>
      <c r="C120" s="28" t="s">
        <v>218</v>
      </c>
      <c r="D120" s="28" t="s">
        <v>386</v>
      </c>
      <c r="E120" s="10" t="s">
        <v>104</v>
      </c>
      <c r="F120" s="14">
        <v>7.27</v>
      </c>
      <c r="G120" s="13"/>
      <c r="H120" s="29">
        <f t="shared" si="4"/>
        <v>0</v>
      </c>
      <c r="I120" s="14" t="s">
        <v>75</v>
      </c>
    </row>
    <row r="121" ht="19.7" customHeight="1" spans="1:9">
      <c r="A121" s="10" t="s">
        <v>75</v>
      </c>
      <c r="B121" s="28" t="s">
        <v>75</v>
      </c>
      <c r="C121" s="11" t="s">
        <v>34</v>
      </c>
      <c r="D121" s="49"/>
      <c r="E121" s="27" t="s">
        <v>75</v>
      </c>
      <c r="F121" s="15" t="s">
        <v>75</v>
      </c>
      <c r="G121" s="30"/>
      <c r="H121" s="57"/>
      <c r="I121" s="19" t="s">
        <v>75</v>
      </c>
    </row>
    <row r="122" ht="39.4" customHeight="1" spans="1:9">
      <c r="A122" s="10">
        <v>107</v>
      </c>
      <c r="B122" s="27" t="s">
        <v>387</v>
      </c>
      <c r="C122" s="28" t="s">
        <v>388</v>
      </c>
      <c r="D122" s="28" t="s">
        <v>389</v>
      </c>
      <c r="E122" s="10" t="s">
        <v>104</v>
      </c>
      <c r="F122" s="14">
        <v>679.84</v>
      </c>
      <c r="G122" s="13"/>
      <c r="H122" s="29">
        <f t="shared" si="4"/>
        <v>0</v>
      </c>
      <c r="I122" s="14" t="s">
        <v>75</v>
      </c>
    </row>
    <row r="123" ht="19.5" customHeight="1" spans="1:9">
      <c r="A123" s="8" t="s">
        <v>390</v>
      </c>
      <c r="B123" s="18"/>
      <c r="C123" s="18"/>
      <c r="D123" s="18"/>
      <c r="E123" s="18"/>
      <c r="F123" s="18"/>
      <c r="G123" s="16"/>
      <c r="H123" s="57">
        <f>SUM(H6:H122)</f>
        <v>0</v>
      </c>
      <c r="I123" s="14" t="s">
        <v>75</v>
      </c>
    </row>
  </sheetData>
  <mergeCells count="23">
    <mergeCell ref="A1:I1"/>
    <mergeCell ref="A2:C2"/>
    <mergeCell ref="D2:F2"/>
    <mergeCell ref="G2:I2"/>
    <mergeCell ref="G3:I3"/>
    <mergeCell ref="C5:D5"/>
    <mergeCell ref="C7:D7"/>
    <mergeCell ref="C22:D22"/>
    <mergeCell ref="C34:D34"/>
    <mergeCell ref="C59:D59"/>
    <mergeCell ref="C65:D65"/>
    <mergeCell ref="C75:D75"/>
    <mergeCell ref="C86:D86"/>
    <mergeCell ref="C107:D107"/>
    <mergeCell ref="C115:D115"/>
    <mergeCell ref="C121:D121"/>
    <mergeCell ref="A123:G123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E18" sqref="E18:F18"/>
    </sheetView>
  </sheetViews>
  <sheetFormatPr defaultColWidth="9" defaultRowHeight="12.75" outlineLevelCol="5"/>
  <cols>
    <col min="1" max="1" width="11.5714285714286" customWidth="1"/>
    <col min="2" max="2" width="27" customWidth="1"/>
    <col min="3" max="3" width="6.85714285714286" customWidth="1"/>
    <col min="4" max="4" width="21.4285714285714" customWidth="1"/>
    <col min="5" max="5" width="4.57142857142857" customWidth="1"/>
    <col min="6" max="6" width="20" customWidth="1"/>
  </cols>
  <sheetData>
    <row r="1" ht="48.7" customHeight="1" spans="1:6">
      <c r="A1" s="1" t="s">
        <v>391</v>
      </c>
      <c r="B1" s="2"/>
      <c r="C1" s="2"/>
      <c r="D1" s="2"/>
      <c r="E1" s="2"/>
      <c r="F1" s="2"/>
    </row>
    <row r="2" ht="27.7" customHeight="1" spans="1:6">
      <c r="A2" s="21" t="s">
        <v>5</v>
      </c>
      <c r="B2" s="22"/>
      <c r="C2" s="22"/>
      <c r="D2" s="21"/>
      <c r="E2" s="22"/>
      <c r="F2" s="23" t="s">
        <v>6</v>
      </c>
    </row>
    <row r="3" ht="19.5" customHeight="1" spans="1:6">
      <c r="A3" s="7" t="s">
        <v>7</v>
      </c>
      <c r="B3" s="8" t="s">
        <v>392</v>
      </c>
      <c r="C3" s="18"/>
      <c r="D3" s="16"/>
      <c r="E3" s="31" t="s">
        <v>9</v>
      </c>
      <c r="F3" s="9"/>
    </row>
    <row r="4" ht="19.7" customHeight="1" spans="1:6">
      <c r="A4" s="7" t="s">
        <v>11</v>
      </c>
      <c r="B4" s="32" t="s">
        <v>40</v>
      </c>
      <c r="C4" s="18"/>
      <c r="D4" s="16"/>
      <c r="E4" s="33">
        <v>18822.18</v>
      </c>
      <c r="F4" s="16"/>
    </row>
    <row r="5" ht="19.7" customHeight="1" spans="1:6">
      <c r="A5" s="7" t="s">
        <v>13</v>
      </c>
      <c r="B5" s="32" t="s">
        <v>393</v>
      </c>
      <c r="C5" s="18"/>
      <c r="D5" s="16"/>
      <c r="E5" s="33">
        <v>15399.38</v>
      </c>
      <c r="F5" s="16"/>
    </row>
    <row r="6" ht="19.7" customHeight="1" spans="1:6">
      <c r="A6" s="7" t="s">
        <v>15</v>
      </c>
      <c r="B6" s="32" t="s">
        <v>394</v>
      </c>
      <c r="C6" s="18"/>
      <c r="D6" s="16"/>
      <c r="E6" s="33"/>
      <c r="F6" s="16"/>
    </row>
    <row r="7" ht="19.7" customHeight="1" spans="1:6">
      <c r="A7" s="7" t="s">
        <v>395</v>
      </c>
      <c r="B7" s="32" t="s">
        <v>396</v>
      </c>
      <c r="C7" s="18"/>
      <c r="D7" s="16"/>
      <c r="E7" s="33"/>
      <c r="F7" s="16"/>
    </row>
    <row r="8" ht="19.7" customHeight="1" spans="1:6">
      <c r="A8" s="7" t="s">
        <v>397</v>
      </c>
      <c r="B8" s="32" t="s">
        <v>398</v>
      </c>
      <c r="C8" s="18"/>
      <c r="D8" s="16"/>
      <c r="E8" s="33"/>
      <c r="F8" s="16"/>
    </row>
    <row r="9" ht="19.7" customHeight="1" spans="1:6">
      <c r="A9" s="7" t="s">
        <v>17</v>
      </c>
      <c r="B9" s="32" t="s">
        <v>399</v>
      </c>
      <c r="C9" s="18"/>
      <c r="D9" s="16"/>
      <c r="E9" s="33">
        <v>3422.8</v>
      </c>
      <c r="F9" s="16"/>
    </row>
    <row r="10" ht="19.7" customHeight="1" spans="1:6">
      <c r="A10" s="7" t="s">
        <v>35</v>
      </c>
      <c r="B10" s="32" t="s">
        <v>400</v>
      </c>
      <c r="C10" s="18"/>
      <c r="D10" s="16"/>
      <c r="E10" s="33" t="s">
        <v>75</v>
      </c>
      <c r="F10" s="16"/>
    </row>
    <row r="11" ht="19.7" customHeight="1" spans="1:6">
      <c r="A11" s="7" t="s">
        <v>45</v>
      </c>
      <c r="B11" s="32" t="s">
        <v>401</v>
      </c>
      <c r="C11" s="18"/>
      <c r="D11" s="16"/>
      <c r="E11" s="33" t="s">
        <v>75</v>
      </c>
      <c r="F11" s="16"/>
    </row>
    <row r="12" ht="19.7" customHeight="1" spans="1:6">
      <c r="A12" s="7" t="s">
        <v>53</v>
      </c>
      <c r="B12" s="32" t="s">
        <v>402</v>
      </c>
      <c r="C12" s="18"/>
      <c r="D12" s="16"/>
      <c r="E12" s="33" t="s">
        <v>75</v>
      </c>
      <c r="F12" s="16"/>
    </row>
    <row r="13" ht="19.7" customHeight="1" spans="1:6">
      <c r="A13" s="7" t="s">
        <v>55</v>
      </c>
      <c r="B13" s="32" t="s">
        <v>403</v>
      </c>
      <c r="C13" s="18"/>
      <c r="D13" s="16"/>
      <c r="E13" s="33" t="s">
        <v>75</v>
      </c>
      <c r="F13" s="16"/>
    </row>
    <row r="14" ht="19.7" customHeight="1" spans="1:6">
      <c r="A14" s="7" t="s">
        <v>57</v>
      </c>
      <c r="B14" s="32" t="s">
        <v>404</v>
      </c>
      <c r="C14" s="18"/>
      <c r="D14" s="16"/>
      <c r="E14" s="34">
        <f>'表 10-1 措施项目清单与计价表(一)'!H5</f>
        <v>0</v>
      </c>
      <c r="F14" s="35"/>
    </row>
    <row r="15" ht="19.7" customHeight="1" spans="1:6">
      <c r="A15" s="7" t="s">
        <v>92</v>
      </c>
      <c r="B15" s="32" t="s">
        <v>405</v>
      </c>
      <c r="C15" s="18"/>
      <c r="D15" s="16"/>
      <c r="E15" s="34"/>
      <c r="F15" s="35"/>
    </row>
    <row r="16" ht="19.7" customHeight="1" spans="1:6">
      <c r="A16" s="7" t="s">
        <v>97</v>
      </c>
      <c r="B16" s="32" t="s">
        <v>406</v>
      </c>
      <c r="C16" s="18"/>
      <c r="D16" s="16"/>
      <c r="E16" s="34">
        <f>'表 10-1 措施项目清单与计价表(一)'!H8</f>
        <v>0</v>
      </c>
      <c r="F16" s="35"/>
    </row>
    <row r="17" ht="19.7" customHeight="1" spans="1:6">
      <c r="A17" s="7" t="s">
        <v>100</v>
      </c>
      <c r="B17" s="32" t="s">
        <v>407</v>
      </c>
      <c r="C17" s="18"/>
      <c r="D17" s="16"/>
      <c r="E17" s="34" t="s">
        <v>75</v>
      </c>
      <c r="F17" s="35"/>
    </row>
    <row r="18" ht="19.7" customHeight="1" spans="1:6">
      <c r="A18" s="7" t="s">
        <v>105</v>
      </c>
      <c r="B18" s="32" t="s">
        <v>408</v>
      </c>
      <c r="C18" s="18"/>
      <c r="D18" s="16"/>
      <c r="E18" s="34">
        <f>'表 10-1 措施项目清单与计价表(一)'!H12</f>
        <v>0</v>
      </c>
      <c r="F18" s="35"/>
    </row>
    <row r="19" ht="19.7" customHeight="1" spans="1:6">
      <c r="A19" s="7" t="s">
        <v>109</v>
      </c>
      <c r="B19" s="32" t="s">
        <v>409</v>
      </c>
      <c r="C19" s="18"/>
      <c r="D19" s="16"/>
      <c r="E19" s="34" t="s">
        <v>75</v>
      </c>
      <c r="F19" s="35"/>
    </row>
    <row r="20" ht="19.7" customHeight="1" spans="1:6">
      <c r="A20" s="7" t="s">
        <v>112</v>
      </c>
      <c r="B20" s="32" t="s">
        <v>410</v>
      </c>
      <c r="C20" s="18"/>
      <c r="D20" s="16"/>
      <c r="E20" s="33" t="s">
        <v>75</v>
      </c>
      <c r="F20" s="16"/>
    </row>
    <row r="21" ht="19.7" customHeight="1" spans="1:6">
      <c r="A21" s="7" t="s">
        <v>116</v>
      </c>
      <c r="B21" s="32" t="s">
        <v>411</v>
      </c>
      <c r="C21" s="18"/>
      <c r="D21" s="16"/>
      <c r="E21" s="33" t="s">
        <v>75</v>
      </c>
      <c r="F21" s="16"/>
    </row>
    <row r="22" ht="19.7" customHeight="1" spans="1:6">
      <c r="A22" s="7" t="s">
        <v>120</v>
      </c>
      <c r="B22" s="32" t="s">
        <v>412</v>
      </c>
      <c r="C22" s="18"/>
      <c r="D22" s="16"/>
      <c r="E22" s="33" t="s">
        <v>75</v>
      </c>
      <c r="F22" s="16"/>
    </row>
    <row r="23" ht="19.7" customHeight="1" spans="1:6">
      <c r="A23" s="7" t="s">
        <v>413</v>
      </c>
      <c r="B23" s="32" t="s">
        <v>414</v>
      </c>
      <c r="C23" s="18"/>
      <c r="D23" s="16"/>
      <c r="E23" s="33" t="s">
        <v>75</v>
      </c>
      <c r="F23" s="16"/>
    </row>
    <row r="24" ht="19.7" customHeight="1" spans="1:6">
      <c r="A24" s="7" t="s">
        <v>123</v>
      </c>
      <c r="B24" s="32" t="s">
        <v>415</v>
      </c>
      <c r="C24" s="18"/>
      <c r="D24" s="16"/>
      <c r="E24" s="33" t="s">
        <v>75</v>
      </c>
      <c r="F24" s="16"/>
    </row>
    <row r="25" ht="18.95" customHeight="1" spans="1:6">
      <c r="A25" s="7"/>
      <c r="B25" s="32"/>
      <c r="C25" s="18"/>
      <c r="D25" s="16"/>
      <c r="E25" s="33" t="s">
        <v>75</v>
      </c>
      <c r="F25" s="16"/>
    </row>
    <row r="26" ht="18.95" customHeight="1" spans="1:6">
      <c r="A26" s="7"/>
      <c r="B26" s="32"/>
      <c r="C26" s="18"/>
      <c r="D26" s="16"/>
      <c r="E26" s="33" t="s">
        <v>75</v>
      </c>
      <c r="F26" s="16"/>
    </row>
    <row r="27" ht="18.95" customHeight="1" spans="1:6">
      <c r="A27" s="7"/>
      <c r="B27" s="32"/>
      <c r="C27" s="18"/>
      <c r="D27" s="16"/>
      <c r="E27" s="33" t="s">
        <v>75</v>
      </c>
      <c r="F27" s="16"/>
    </row>
    <row r="28" ht="18.95" customHeight="1" spans="1:6">
      <c r="A28" s="7"/>
      <c r="B28" s="32"/>
      <c r="C28" s="18"/>
      <c r="D28" s="16"/>
      <c r="E28" s="33" t="s">
        <v>75</v>
      </c>
      <c r="F28" s="16"/>
    </row>
    <row r="29" ht="18.95" customHeight="1" spans="1:6">
      <c r="A29" s="7"/>
      <c r="B29" s="32"/>
      <c r="C29" s="18"/>
      <c r="D29" s="16"/>
      <c r="E29" s="33" t="s">
        <v>75</v>
      </c>
      <c r="F29" s="16"/>
    </row>
    <row r="30" ht="18.95" customHeight="1" spans="1:6">
      <c r="A30" s="7"/>
      <c r="B30" s="32"/>
      <c r="C30" s="18"/>
      <c r="D30" s="16"/>
      <c r="E30" s="33" t="s">
        <v>75</v>
      </c>
      <c r="F30" s="16"/>
    </row>
    <row r="31" ht="18.95" customHeight="1" spans="1:6">
      <c r="A31" s="7"/>
      <c r="B31" s="32"/>
      <c r="C31" s="18"/>
      <c r="D31" s="16"/>
      <c r="E31" s="33" t="s">
        <v>75</v>
      </c>
      <c r="F31" s="16"/>
    </row>
    <row r="32" ht="18.95" customHeight="1" spans="1:6">
      <c r="A32" s="7"/>
      <c r="B32" s="32"/>
      <c r="C32" s="18"/>
      <c r="D32" s="16"/>
      <c r="E32" s="33" t="s">
        <v>75</v>
      </c>
      <c r="F32" s="16"/>
    </row>
    <row r="33" ht="18.95" customHeight="1" spans="1:6">
      <c r="A33" s="7"/>
      <c r="B33" s="32"/>
      <c r="C33" s="18"/>
      <c r="D33" s="16"/>
      <c r="E33" s="33" t="s">
        <v>75</v>
      </c>
      <c r="F33" s="16"/>
    </row>
    <row r="34" ht="18.95" customHeight="1" spans="1:6">
      <c r="A34" s="7"/>
      <c r="B34" s="32"/>
      <c r="C34" s="18"/>
      <c r="D34" s="16"/>
      <c r="E34" s="33" t="s">
        <v>75</v>
      </c>
      <c r="F34" s="16"/>
    </row>
    <row r="35" ht="18.95" customHeight="1" spans="1:6">
      <c r="A35" s="7"/>
      <c r="B35" s="32"/>
      <c r="C35" s="18"/>
      <c r="D35" s="16"/>
      <c r="E35" s="33" t="s">
        <v>75</v>
      </c>
      <c r="F35" s="16"/>
    </row>
    <row r="36" ht="19.5" customHeight="1" spans="1:6">
      <c r="A36" s="8" t="s">
        <v>416</v>
      </c>
      <c r="B36" s="17"/>
      <c r="C36" s="17"/>
      <c r="D36" s="9"/>
      <c r="E36" s="8" t="s">
        <v>75</v>
      </c>
      <c r="F36" s="16"/>
    </row>
    <row r="37" ht="19.5" customHeight="1" spans="1:6">
      <c r="A37" s="36" t="s">
        <v>417</v>
      </c>
      <c r="B37" s="37"/>
      <c r="C37" s="37"/>
      <c r="D37" s="37"/>
      <c r="E37" s="22"/>
      <c r="F37" s="22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H34" sqref="H34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8.8571428571429" customWidth="1"/>
    <col min="5" max="5" width="6.85714285714286" customWidth="1"/>
    <col min="6" max="6" width="9.14285714285714" customWidth="1"/>
    <col min="7" max="8" width="9.85714285714286" customWidth="1"/>
  </cols>
  <sheetData>
    <row r="1" ht="48.75" customHeight="1" spans="1:8">
      <c r="A1" s="20" t="s">
        <v>418</v>
      </c>
      <c r="B1" s="2"/>
      <c r="C1" s="2"/>
      <c r="D1" s="2"/>
      <c r="E1" s="2"/>
      <c r="F1" s="2"/>
      <c r="G1" s="2"/>
      <c r="H1" s="2"/>
    </row>
    <row r="2" ht="27.75" customHeight="1" spans="1:8">
      <c r="A2" s="21" t="s">
        <v>5</v>
      </c>
      <c r="B2" s="22"/>
      <c r="C2" s="22"/>
      <c r="D2" s="21"/>
      <c r="E2" s="22"/>
      <c r="F2" s="23" t="s">
        <v>419</v>
      </c>
      <c r="G2" s="6"/>
      <c r="H2" s="6"/>
    </row>
    <row r="3" ht="27.75" customHeight="1" spans="1:8">
      <c r="A3" s="24" t="s">
        <v>7</v>
      </c>
      <c r="B3" s="24" t="s">
        <v>67</v>
      </c>
      <c r="C3" s="24" t="s">
        <v>68</v>
      </c>
      <c r="D3" s="24" t="s">
        <v>69</v>
      </c>
      <c r="E3" s="25" t="s">
        <v>420</v>
      </c>
      <c r="F3" s="24" t="s">
        <v>71</v>
      </c>
      <c r="G3" s="8" t="s">
        <v>421</v>
      </c>
      <c r="H3" s="9"/>
    </row>
    <row r="4" ht="19.5" customHeight="1" spans="1:8">
      <c r="A4" s="26"/>
      <c r="B4" s="26"/>
      <c r="C4" s="26"/>
      <c r="D4" s="26"/>
      <c r="E4" s="26"/>
      <c r="F4" s="26"/>
      <c r="G4" s="7" t="s">
        <v>72</v>
      </c>
      <c r="H4" s="7" t="s">
        <v>73</v>
      </c>
    </row>
    <row r="5" ht="27.75" customHeight="1" spans="1:8">
      <c r="A5" s="7" t="s">
        <v>11</v>
      </c>
      <c r="B5" s="27"/>
      <c r="C5" s="28" t="s">
        <v>404</v>
      </c>
      <c r="D5" s="28" t="s">
        <v>75</v>
      </c>
      <c r="E5" s="10" t="s">
        <v>78</v>
      </c>
      <c r="F5" s="14"/>
      <c r="G5" s="29"/>
      <c r="H5" s="30">
        <f>H6+H7</f>
        <v>0</v>
      </c>
    </row>
    <row r="6" ht="61.5" customHeight="1" spans="1:8">
      <c r="A6" s="7" t="s">
        <v>13</v>
      </c>
      <c r="B6" s="27" t="s">
        <v>422</v>
      </c>
      <c r="C6" s="28" t="s">
        <v>423</v>
      </c>
      <c r="D6" s="28" t="s">
        <v>424</v>
      </c>
      <c r="E6" s="10" t="s">
        <v>78</v>
      </c>
      <c r="F6" s="14">
        <v>1</v>
      </c>
      <c r="G6" s="13"/>
      <c r="H6" s="30">
        <f>F6*G6</f>
        <v>0</v>
      </c>
    </row>
    <row r="7" ht="42" customHeight="1" spans="1:8">
      <c r="A7" s="7" t="s">
        <v>15</v>
      </c>
      <c r="B7" s="69" t="s">
        <v>425</v>
      </c>
      <c r="C7" s="28" t="s">
        <v>426</v>
      </c>
      <c r="D7" s="28" t="s">
        <v>427</v>
      </c>
      <c r="E7" s="10" t="s">
        <v>104</v>
      </c>
      <c r="F7" s="14">
        <v>99.68</v>
      </c>
      <c r="G7" s="13"/>
      <c r="H7" s="30">
        <f>F7*G7</f>
        <v>0</v>
      </c>
    </row>
    <row r="8" ht="27.75" customHeight="1" spans="1:8">
      <c r="A8" s="7" t="s">
        <v>35</v>
      </c>
      <c r="B8" s="27"/>
      <c r="C8" s="28" t="s">
        <v>406</v>
      </c>
      <c r="D8" s="28" t="s">
        <v>75</v>
      </c>
      <c r="E8" s="10" t="s">
        <v>78</v>
      </c>
      <c r="F8" s="14"/>
      <c r="G8" s="29"/>
      <c r="H8" s="30">
        <f>H9+H10+H11</f>
        <v>0</v>
      </c>
    </row>
    <row r="9" ht="19.5" customHeight="1" spans="1:8">
      <c r="A9" s="7" t="s">
        <v>37</v>
      </c>
      <c r="B9" s="27" t="s">
        <v>428</v>
      </c>
      <c r="C9" s="28" t="s">
        <v>88</v>
      </c>
      <c r="D9" s="28" t="s">
        <v>429</v>
      </c>
      <c r="E9" s="10" t="s">
        <v>104</v>
      </c>
      <c r="F9" s="14">
        <v>2.37</v>
      </c>
      <c r="G9" s="13"/>
      <c r="H9" s="30">
        <f>F9*G9</f>
        <v>0</v>
      </c>
    </row>
    <row r="10" ht="19.5" customHeight="1" spans="1:8">
      <c r="A10" s="7" t="s">
        <v>39</v>
      </c>
      <c r="B10" s="27" t="s">
        <v>430</v>
      </c>
      <c r="C10" s="28" t="s">
        <v>91</v>
      </c>
      <c r="D10" s="28" t="s">
        <v>429</v>
      </c>
      <c r="E10" s="10" t="s">
        <v>104</v>
      </c>
      <c r="F10" s="14">
        <v>2.12</v>
      </c>
      <c r="G10" s="13"/>
      <c r="H10" s="30">
        <f>F10*G10</f>
        <v>0</v>
      </c>
    </row>
    <row r="11" ht="27.75" customHeight="1" spans="1:8">
      <c r="A11" s="7" t="s">
        <v>41</v>
      </c>
      <c r="B11" s="27" t="s">
        <v>431</v>
      </c>
      <c r="C11" s="28" t="s">
        <v>432</v>
      </c>
      <c r="D11" s="28" t="s">
        <v>433</v>
      </c>
      <c r="E11" s="10" t="s">
        <v>104</v>
      </c>
      <c r="F11" s="14">
        <v>123.17</v>
      </c>
      <c r="G11" s="13"/>
      <c r="H11" s="30">
        <f>F11*G11</f>
        <v>0</v>
      </c>
    </row>
    <row r="12" ht="19.5" customHeight="1" spans="1:8">
      <c r="A12" s="7" t="s">
        <v>45</v>
      </c>
      <c r="B12" s="27"/>
      <c r="C12" s="28" t="s">
        <v>408</v>
      </c>
      <c r="D12" s="28" t="s">
        <v>75</v>
      </c>
      <c r="E12" s="10" t="s">
        <v>78</v>
      </c>
      <c r="F12" s="14"/>
      <c r="G12" s="29"/>
      <c r="H12" s="30">
        <f>H13+H14+H15</f>
        <v>0</v>
      </c>
    </row>
    <row r="13" ht="39" customHeight="1" spans="1:8">
      <c r="A13" s="7" t="s">
        <v>47</v>
      </c>
      <c r="B13" s="27" t="s">
        <v>434</v>
      </c>
      <c r="C13" s="28" t="s">
        <v>435</v>
      </c>
      <c r="D13" s="28" t="s">
        <v>436</v>
      </c>
      <c r="E13" s="10" t="s">
        <v>104</v>
      </c>
      <c r="F13" s="14">
        <v>855.05</v>
      </c>
      <c r="G13" s="13"/>
      <c r="H13" s="30">
        <f>F13*G13</f>
        <v>0</v>
      </c>
    </row>
    <row r="14" ht="39" customHeight="1" spans="1:8">
      <c r="A14" s="7" t="s">
        <v>49</v>
      </c>
      <c r="B14" s="27" t="s">
        <v>437</v>
      </c>
      <c r="C14" s="28" t="s">
        <v>435</v>
      </c>
      <c r="D14" s="28" t="s">
        <v>438</v>
      </c>
      <c r="E14" s="10" t="s">
        <v>104</v>
      </c>
      <c r="F14" s="14">
        <v>561.24</v>
      </c>
      <c r="G14" s="13"/>
      <c r="H14" s="30">
        <f>F14*G14</f>
        <v>0</v>
      </c>
    </row>
    <row r="15" ht="39" customHeight="1" spans="1:8">
      <c r="A15" s="7" t="s">
        <v>51</v>
      </c>
      <c r="B15" s="27" t="s">
        <v>439</v>
      </c>
      <c r="C15" s="28" t="s">
        <v>435</v>
      </c>
      <c r="D15" s="28" t="s">
        <v>440</v>
      </c>
      <c r="E15" s="10" t="s">
        <v>104</v>
      </c>
      <c r="F15" s="14">
        <v>36.25</v>
      </c>
      <c r="G15" s="13"/>
      <c r="H15" s="30">
        <f>F15*G15</f>
        <v>0</v>
      </c>
    </row>
    <row r="16" ht="19.1" customHeight="1" spans="1:8">
      <c r="A16" s="7"/>
      <c r="B16" s="27"/>
      <c r="C16" s="28"/>
      <c r="D16" s="28" t="s">
        <v>75</v>
      </c>
      <c r="E16" s="10"/>
      <c r="F16" s="14"/>
      <c r="G16" s="14"/>
      <c r="H16" s="14"/>
    </row>
    <row r="17" ht="19.1" customHeight="1" spans="1:8">
      <c r="A17" s="7"/>
      <c r="B17" s="27"/>
      <c r="C17" s="28"/>
      <c r="D17" s="28" t="s">
        <v>75</v>
      </c>
      <c r="E17" s="10"/>
      <c r="F17" s="14"/>
      <c r="G17" s="14"/>
      <c r="H17" s="14"/>
    </row>
    <row r="18" ht="19.1" customHeight="1" spans="1:8">
      <c r="A18" s="7"/>
      <c r="B18" s="27"/>
      <c r="C18" s="28"/>
      <c r="D18" s="28" t="s">
        <v>75</v>
      </c>
      <c r="E18" s="10"/>
      <c r="F18" s="14"/>
      <c r="G18" s="14"/>
      <c r="H18" s="14"/>
    </row>
    <row r="19" ht="19.1" customHeight="1" spans="1:8">
      <c r="A19" s="7"/>
      <c r="B19" s="27"/>
      <c r="C19" s="28"/>
      <c r="D19" s="28" t="s">
        <v>75</v>
      </c>
      <c r="E19" s="10"/>
      <c r="F19" s="14"/>
      <c r="G19" s="14"/>
      <c r="H19" s="14"/>
    </row>
    <row r="20" ht="19.1" customHeight="1" spans="1:8">
      <c r="A20" s="7"/>
      <c r="B20" s="27"/>
      <c r="C20" s="28"/>
      <c r="D20" s="28" t="s">
        <v>75</v>
      </c>
      <c r="E20" s="10"/>
      <c r="F20" s="14"/>
      <c r="G20" s="14"/>
      <c r="H20" s="14"/>
    </row>
    <row r="21" ht="19.1" customHeight="1" spans="1:8">
      <c r="A21" s="7"/>
      <c r="B21" s="27"/>
      <c r="C21" s="28"/>
      <c r="D21" s="28" t="s">
        <v>75</v>
      </c>
      <c r="E21" s="10"/>
      <c r="F21" s="14"/>
      <c r="G21" s="14"/>
      <c r="H21" s="14"/>
    </row>
    <row r="22" ht="19.1" customHeight="1" spans="1:8">
      <c r="A22" s="7"/>
      <c r="B22" s="27"/>
      <c r="C22" s="28"/>
      <c r="D22" s="28" t="s">
        <v>75</v>
      </c>
      <c r="E22" s="10"/>
      <c r="F22" s="14"/>
      <c r="G22" s="14"/>
      <c r="H22" s="14"/>
    </row>
    <row r="23" ht="19.1" customHeight="1" spans="1:8">
      <c r="A23" s="7"/>
      <c r="B23" s="27"/>
      <c r="C23" s="28"/>
      <c r="D23" s="28" t="s">
        <v>75</v>
      </c>
      <c r="E23" s="10"/>
      <c r="F23" s="14"/>
      <c r="G23" s="14"/>
      <c r="H23" s="14"/>
    </row>
    <row r="24" ht="19.1" customHeight="1" spans="1:8">
      <c r="A24" s="7"/>
      <c r="B24" s="27"/>
      <c r="C24" s="28"/>
      <c r="D24" s="28" t="s">
        <v>75</v>
      </c>
      <c r="E24" s="10"/>
      <c r="F24" s="14"/>
      <c r="G24" s="14"/>
      <c r="H24" s="14"/>
    </row>
    <row r="25" ht="19.1" customHeight="1" spans="1:8">
      <c r="A25" s="7"/>
      <c r="B25" s="27"/>
      <c r="C25" s="28"/>
      <c r="D25" s="28" t="s">
        <v>75</v>
      </c>
      <c r="E25" s="10"/>
      <c r="F25" s="14"/>
      <c r="G25" s="14"/>
      <c r="H25" s="14"/>
    </row>
    <row r="26" ht="19.1" customHeight="1" spans="1:8">
      <c r="A26" s="7"/>
      <c r="B26" s="27"/>
      <c r="C26" s="28"/>
      <c r="D26" s="28" t="s">
        <v>75</v>
      </c>
      <c r="E26" s="10"/>
      <c r="F26" s="14"/>
      <c r="G26" s="14"/>
      <c r="H26" s="14"/>
    </row>
    <row r="27" ht="19.1" customHeight="1" spans="1:8">
      <c r="A27" s="7"/>
      <c r="B27" s="27"/>
      <c r="C27" s="28"/>
      <c r="D27" s="28" t="s">
        <v>75</v>
      </c>
      <c r="E27" s="10"/>
      <c r="F27" s="14"/>
      <c r="G27" s="14"/>
      <c r="H27" s="14"/>
    </row>
    <row r="28" ht="19.1" customHeight="1" spans="1:8">
      <c r="A28" s="7"/>
      <c r="B28" s="27"/>
      <c r="C28" s="28"/>
      <c r="D28" s="28" t="s">
        <v>75</v>
      </c>
      <c r="E28" s="10"/>
      <c r="F28" s="14"/>
      <c r="G28" s="14"/>
      <c r="H28" s="14"/>
    </row>
    <row r="29" ht="19.1" customHeight="1" spans="1:8">
      <c r="A29" s="7"/>
      <c r="B29" s="27"/>
      <c r="C29" s="28"/>
      <c r="D29" s="28" t="s">
        <v>75</v>
      </c>
      <c r="E29" s="10"/>
      <c r="F29" s="14"/>
      <c r="G29" s="14"/>
      <c r="H29" s="14"/>
    </row>
    <row r="30" ht="19.1" customHeight="1" spans="1:8">
      <c r="A30" s="7"/>
      <c r="B30" s="27"/>
      <c r="C30" s="28"/>
      <c r="D30" s="28" t="s">
        <v>75</v>
      </c>
      <c r="E30" s="10"/>
      <c r="F30" s="14"/>
      <c r="G30" s="14"/>
      <c r="H30" s="14"/>
    </row>
    <row r="31" ht="19.1" customHeight="1" spans="1:8">
      <c r="A31" s="7"/>
      <c r="B31" s="27"/>
      <c r="C31" s="28"/>
      <c r="D31" s="28" t="s">
        <v>75</v>
      </c>
      <c r="E31" s="10"/>
      <c r="F31" s="14"/>
      <c r="G31" s="14"/>
      <c r="H31" s="14"/>
    </row>
    <row r="32" ht="19.1" customHeight="1" spans="1:8">
      <c r="A32" s="7"/>
      <c r="B32" s="27"/>
      <c r="C32" s="28"/>
      <c r="D32" s="28" t="s">
        <v>75</v>
      </c>
      <c r="E32" s="10"/>
      <c r="F32" s="14"/>
      <c r="G32" s="14"/>
      <c r="H32" s="14"/>
    </row>
    <row r="33" ht="19.1" customHeight="1" spans="1:8">
      <c r="A33" s="7"/>
      <c r="B33" s="27"/>
      <c r="C33" s="28"/>
      <c r="D33" s="28" t="s">
        <v>75</v>
      </c>
      <c r="E33" s="10"/>
      <c r="F33" s="14"/>
      <c r="G33" s="14"/>
      <c r="H33" s="14"/>
    </row>
    <row r="34" ht="19.45" customHeight="1" spans="1:8">
      <c r="A34" s="8" t="s">
        <v>390</v>
      </c>
      <c r="B34" s="17"/>
      <c r="C34" s="18"/>
      <c r="D34" s="18"/>
      <c r="E34" s="18"/>
      <c r="F34" s="18"/>
      <c r="G34" s="16"/>
      <c r="H34" s="14">
        <f>H5+H8+H12</f>
        <v>0</v>
      </c>
    </row>
  </sheetData>
  <mergeCells count="12">
    <mergeCell ref="A1:H1"/>
    <mergeCell ref="A2:C2"/>
    <mergeCell ref="D2:E2"/>
    <mergeCell ref="F2:H2"/>
    <mergeCell ref="G3:H3"/>
    <mergeCell ref="A34:G34"/>
    <mergeCell ref="A3:A4"/>
    <mergeCell ref="B3:B4"/>
    <mergeCell ref="C3:C4"/>
    <mergeCell ref="D3:D4"/>
    <mergeCell ref="E3:E4"/>
    <mergeCell ref="F3:F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S43" sqref="S43"/>
    </sheetView>
  </sheetViews>
  <sheetFormatPr defaultColWidth="9" defaultRowHeight="12.75" outlineLevelCol="6"/>
  <cols>
    <col min="1" max="1" width="7.14285714285714" customWidth="1"/>
    <col min="2" max="2" width="22.2857142857143" customWidth="1"/>
    <col min="3" max="3" width="12.5714285714286" customWidth="1"/>
    <col min="4" max="4" width="9.14285714285714" customWidth="1"/>
    <col min="5" max="5" width="17.5714285714286" customWidth="1"/>
    <col min="6" max="6" width="9.14285714285714" customWidth="1"/>
    <col min="7" max="7" width="14.7142857142857" customWidth="1"/>
  </cols>
  <sheetData>
    <row r="1" ht="48.75" customHeight="1" spans="1:7">
      <c r="A1" s="1" t="s">
        <v>441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4"/>
      <c r="D2" s="3"/>
      <c r="E2" s="4"/>
      <c r="F2" s="5" t="s">
        <v>6</v>
      </c>
      <c r="G2" s="6"/>
    </row>
    <row r="3" ht="19.5" customHeight="1" spans="1:7">
      <c r="A3" s="7" t="s">
        <v>7</v>
      </c>
      <c r="B3" s="8" t="s">
        <v>68</v>
      </c>
      <c r="C3" s="9"/>
      <c r="D3" s="8" t="s">
        <v>442</v>
      </c>
      <c r="E3" s="9"/>
      <c r="F3" s="7" t="s">
        <v>443</v>
      </c>
      <c r="G3" s="10" t="s">
        <v>9</v>
      </c>
    </row>
    <row r="4" ht="27.85" customHeight="1" spans="1:7">
      <c r="A4" s="7" t="s">
        <v>11</v>
      </c>
      <c r="B4" s="11" t="s">
        <v>54</v>
      </c>
      <c r="C4" s="9"/>
      <c r="D4" s="11" t="s">
        <v>444</v>
      </c>
      <c r="E4" s="12"/>
      <c r="F4" s="13"/>
      <c r="G4" s="13"/>
    </row>
    <row r="5" ht="19.6" customHeight="1" spans="1:7">
      <c r="A5" s="7" t="s">
        <v>35</v>
      </c>
      <c r="B5" s="11" t="s">
        <v>58</v>
      </c>
      <c r="C5" s="9"/>
      <c r="D5" s="11" t="s">
        <v>445</v>
      </c>
      <c r="E5" s="12"/>
      <c r="F5" s="14"/>
      <c r="G5" s="14">
        <f>SUM(G6:G7)</f>
        <v>0</v>
      </c>
    </row>
    <row r="6" ht="33" customHeight="1" spans="1:7">
      <c r="A6" s="7" t="s">
        <v>37</v>
      </c>
      <c r="B6" s="11" t="s">
        <v>60</v>
      </c>
      <c r="C6" s="9"/>
      <c r="D6" s="11" t="s">
        <v>446</v>
      </c>
      <c r="E6" s="12"/>
      <c r="F6" s="13"/>
      <c r="G6" s="13"/>
    </row>
    <row r="7" ht="24" customHeight="1" spans="1:7">
      <c r="A7" s="7" t="s">
        <v>39</v>
      </c>
      <c r="B7" s="11" t="s">
        <v>62</v>
      </c>
      <c r="C7" s="9"/>
      <c r="D7" s="11" t="s">
        <v>60</v>
      </c>
      <c r="E7" s="12"/>
      <c r="F7" s="13"/>
      <c r="G7" s="13"/>
    </row>
    <row r="8" ht="19.6" customHeight="1" spans="1:7">
      <c r="A8" s="15" t="s">
        <v>75</v>
      </c>
      <c r="B8" s="8" t="s">
        <v>75</v>
      </c>
      <c r="C8" s="16"/>
      <c r="D8" s="8" t="s">
        <v>75</v>
      </c>
      <c r="E8" s="16"/>
      <c r="F8" s="15" t="s">
        <v>75</v>
      </c>
      <c r="G8" s="15" t="s">
        <v>75</v>
      </c>
    </row>
    <row r="9" ht="18.8" customHeight="1" spans="1:7">
      <c r="A9" s="15" t="s">
        <v>75</v>
      </c>
      <c r="B9" s="8" t="s">
        <v>75</v>
      </c>
      <c r="C9" s="16"/>
      <c r="D9" s="8" t="s">
        <v>75</v>
      </c>
      <c r="E9" s="16"/>
      <c r="F9" s="15" t="s">
        <v>75</v>
      </c>
      <c r="G9" s="15" t="s">
        <v>75</v>
      </c>
    </row>
    <row r="10" ht="18.8" customHeight="1" spans="1:7">
      <c r="A10" s="15" t="s">
        <v>75</v>
      </c>
      <c r="B10" s="8" t="s">
        <v>75</v>
      </c>
      <c r="C10" s="16"/>
      <c r="D10" s="8" t="s">
        <v>75</v>
      </c>
      <c r="E10" s="16"/>
      <c r="F10" s="15" t="s">
        <v>75</v>
      </c>
      <c r="G10" s="15" t="s">
        <v>75</v>
      </c>
    </row>
    <row r="11" ht="18.8" customHeight="1" spans="1:7">
      <c r="A11" s="15" t="s">
        <v>75</v>
      </c>
      <c r="B11" s="8" t="s">
        <v>75</v>
      </c>
      <c r="C11" s="16"/>
      <c r="D11" s="8" t="s">
        <v>75</v>
      </c>
      <c r="E11" s="16"/>
      <c r="F11" s="15" t="s">
        <v>75</v>
      </c>
      <c r="G11" s="15" t="s">
        <v>75</v>
      </c>
    </row>
    <row r="12" ht="18.8" customHeight="1" spans="1:7">
      <c r="A12" s="15" t="s">
        <v>75</v>
      </c>
      <c r="B12" s="8" t="s">
        <v>75</v>
      </c>
      <c r="C12" s="16"/>
      <c r="D12" s="8" t="s">
        <v>75</v>
      </c>
      <c r="E12" s="16"/>
      <c r="F12" s="15" t="s">
        <v>75</v>
      </c>
      <c r="G12" s="15" t="s">
        <v>75</v>
      </c>
    </row>
    <row r="13" ht="18.8" customHeight="1" spans="1:7">
      <c r="A13" s="15" t="s">
        <v>75</v>
      </c>
      <c r="B13" s="8" t="s">
        <v>75</v>
      </c>
      <c r="C13" s="16"/>
      <c r="D13" s="8" t="s">
        <v>75</v>
      </c>
      <c r="E13" s="16"/>
      <c r="F13" s="15" t="s">
        <v>75</v>
      </c>
      <c r="G13" s="15" t="s">
        <v>75</v>
      </c>
    </row>
    <row r="14" ht="18.8" customHeight="1" spans="1:7">
      <c r="A14" s="15" t="s">
        <v>75</v>
      </c>
      <c r="B14" s="8" t="s">
        <v>75</v>
      </c>
      <c r="C14" s="16"/>
      <c r="D14" s="8" t="s">
        <v>75</v>
      </c>
      <c r="E14" s="16"/>
      <c r="F14" s="15" t="s">
        <v>75</v>
      </c>
      <c r="G14" s="15" t="s">
        <v>75</v>
      </c>
    </row>
    <row r="15" ht="18.8" customHeight="1" spans="1:7">
      <c r="A15" s="15" t="s">
        <v>75</v>
      </c>
      <c r="B15" s="8" t="s">
        <v>75</v>
      </c>
      <c r="C15" s="16"/>
      <c r="D15" s="8" t="s">
        <v>75</v>
      </c>
      <c r="E15" s="16"/>
      <c r="F15" s="15" t="s">
        <v>75</v>
      </c>
      <c r="G15" s="15" t="s">
        <v>75</v>
      </c>
    </row>
    <row r="16" ht="18.8" customHeight="1" spans="1:7">
      <c r="A16" s="15" t="s">
        <v>75</v>
      </c>
      <c r="B16" s="8" t="s">
        <v>75</v>
      </c>
      <c r="C16" s="16"/>
      <c r="D16" s="8" t="s">
        <v>75</v>
      </c>
      <c r="E16" s="16"/>
      <c r="F16" s="15" t="s">
        <v>75</v>
      </c>
      <c r="G16" s="15" t="s">
        <v>75</v>
      </c>
    </row>
    <row r="17" ht="18.8" customHeight="1" spans="1:7">
      <c r="A17" s="15" t="s">
        <v>75</v>
      </c>
      <c r="B17" s="8" t="s">
        <v>75</v>
      </c>
      <c r="C17" s="16"/>
      <c r="D17" s="8" t="s">
        <v>75</v>
      </c>
      <c r="E17" s="16"/>
      <c r="F17" s="15" t="s">
        <v>75</v>
      </c>
      <c r="G17" s="15" t="s">
        <v>75</v>
      </c>
    </row>
    <row r="18" ht="18.8" customHeight="1" spans="1:7">
      <c r="A18" s="15" t="s">
        <v>75</v>
      </c>
      <c r="B18" s="8" t="s">
        <v>75</v>
      </c>
      <c r="C18" s="16"/>
      <c r="D18" s="8" t="s">
        <v>75</v>
      </c>
      <c r="E18" s="16"/>
      <c r="F18" s="15" t="s">
        <v>75</v>
      </c>
      <c r="G18" s="15" t="s">
        <v>75</v>
      </c>
    </row>
    <row r="19" ht="18.8" customHeight="1" spans="1:7">
      <c r="A19" s="15" t="s">
        <v>75</v>
      </c>
      <c r="B19" s="8" t="s">
        <v>75</v>
      </c>
      <c r="C19" s="16"/>
      <c r="D19" s="8" t="s">
        <v>75</v>
      </c>
      <c r="E19" s="16"/>
      <c r="F19" s="15" t="s">
        <v>75</v>
      </c>
      <c r="G19" s="15" t="s">
        <v>75</v>
      </c>
    </row>
    <row r="20" ht="18.8" customHeight="1" spans="1:7">
      <c r="A20" s="15" t="s">
        <v>75</v>
      </c>
      <c r="B20" s="8" t="s">
        <v>75</v>
      </c>
      <c r="C20" s="16"/>
      <c r="D20" s="8" t="s">
        <v>75</v>
      </c>
      <c r="E20" s="16"/>
      <c r="F20" s="15" t="s">
        <v>75</v>
      </c>
      <c r="G20" s="15" t="s">
        <v>75</v>
      </c>
    </row>
    <row r="21" ht="18.8" customHeight="1" spans="1:7">
      <c r="A21" s="15" t="s">
        <v>75</v>
      </c>
      <c r="B21" s="8" t="s">
        <v>75</v>
      </c>
      <c r="C21" s="16"/>
      <c r="D21" s="8" t="s">
        <v>75</v>
      </c>
      <c r="E21" s="16"/>
      <c r="F21" s="15" t="s">
        <v>75</v>
      </c>
      <c r="G21" s="15" t="s">
        <v>75</v>
      </c>
    </row>
    <row r="22" ht="18.8" customHeight="1" spans="1:7">
      <c r="A22" s="15" t="s">
        <v>75</v>
      </c>
      <c r="B22" s="8" t="s">
        <v>75</v>
      </c>
      <c r="C22" s="16"/>
      <c r="D22" s="8" t="s">
        <v>75</v>
      </c>
      <c r="E22" s="16"/>
      <c r="F22" s="15" t="s">
        <v>75</v>
      </c>
      <c r="G22" s="15" t="s">
        <v>75</v>
      </c>
    </row>
    <row r="23" ht="18.8" customHeight="1" spans="1:7">
      <c r="A23" s="15" t="s">
        <v>75</v>
      </c>
      <c r="B23" s="8" t="s">
        <v>75</v>
      </c>
      <c r="C23" s="16"/>
      <c r="D23" s="8" t="s">
        <v>75</v>
      </c>
      <c r="E23" s="16"/>
      <c r="F23" s="15" t="s">
        <v>75</v>
      </c>
      <c r="G23" s="15" t="s">
        <v>75</v>
      </c>
    </row>
    <row r="24" ht="18.8" customHeight="1" spans="1:7">
      <c r="A24" s="15" t="s">
        <v>75</v>
      </c>
      <c r="B24" s="8" t="s">
        <v>75</v>
      </c>
      <c r="C24" s="16"/>
      <c r="D24" s="8" t="s">
        <v>75</v>
      </c>
      <c r="E24" s="16"/>
      <c r="F24" s="15" t="s">
        <v>75</v>
      </c>
      <c r="G24" s="15" t="s">
        <v>75</v>
      </c>
    </row>
    <row r="25" ht="18.8" customHeight="1" spans="1:7">
      <c r="A25" s="15" t="s">
        <v>75</v>
      </c>
      <c r="B25" s="8" t="s">
        <v>75</v>
      </c>
      <c r="C25" s="16"/>
      <c r="D25" s="8" t="s">
        <v>75</v>
      </c>
      <c r="E25" s="16"/>
      <c r="F25" s="15" t="s">
        <v>75</v>
      </c>
      <c r="G25" s="15" t="s">
        <v>75</v>
      </c>
    </row>
    <row r="26" ht="18.8" customHeight="1" spans="1:7">
      <c r="A26" s="15" t="s">
        <v>75</v>
      </c>
      <c r="B26" s="8" t="s">
        <v>75</v>
      </c>
      <c r="C26" s="16"/>
      <c r="D26" s="8" t="s">
        <v>75</v>
      </c>
      <c r="E26" s="16"/>
      <c r="F26" s="15" t="s">
        <v>75</v>
      </c>
      <c r="G26" s="15" t="s">
        <v>75</v>
      </c>
    </row>
    <row r="27" ht="18.8" customHeight="1" spans="1:7">
      <c r="A27" s="15" t="s">
        <v>75</v>
      </c>
      <c r="B27" s="8" t="s">
        <v>75</v>
      </c>
      <c r="C27" s="16"/>
      <c r="D27" s="8" t="s">
        <v>75</v>
      </c>
      <c r="E27" s="16"/>
      <c r="F27" s="15" t="s">
        <v>75</v>
      </c>
      <c r="G27" s="15" t="s">
        <v>75</v>
      </c>
    </row>
    <row r="28" ht="18.8" customHeight="1" spans="1:7">
      <c r="A28" s="15" t="s">
        <v>75</v>
      </c>
      <c r="B28" s="8" t="s">
        <v>75</v>
      </c>
      <c r="C28" s="16"/>
      <c r="D28" s="8" t="s">
        <v>75</v>
      </c>
      <c r="E28" s="16"/>
      <c r="F28" s="15" t="s">
        <v>75</v>
      </c>
      <c r="G28" s="15" t="s">
        <v>75</v>
      </c>
    </row>
    <row r="29" ht="18.8" customHeight="1" spans="1:7">
      <c r="A29" s="15" t="s">
        <v>75</v>
      </c>
      <c r="B29" s="8" t="s">
        <v>75</v>
      </c>
      <c r="C29" s="16"/>
      <c r="D29" s="8" t="s">
        <v>75</v>
      </c>
      <c r="E29" s="16"/>
      <c r="F29" s="15" t="s">
        <v>75</v>
      </c>
      <c r="G29" s="15" t="s">
        <v>75</v>
      </c>
    </row>
    <row r="30" ht="18.8" customHeight="1" spans="1:7">
      <c r="A30" s="15" t="s">
        <v>75</v>
      </c>
      <c r="B30" s="8" t="s">
        <v>75</v>
      </c>
      <c r="C30" s="16"/>
      <c r="D30" s="8" t="s">
        <v>75</v>
      </c>
      <c r="E30" s="16"/>
      <c r="F30" s="15" t="s">
        <v>75</v>
      </c>
      <c r="G30" s="15" t="s">
        <v>75</v>
      </c>
    </row>
    <row r="31" ht="18.8" customHeight="1" spans="1:7">
      <c r="A31" s="15" t="s">
        <v>75</v>
      </c>
      <c r="B31" s="8" t="s">
        <v>75</v>
      </c>
      <c r="C31" s="16"/>
      <c r="D31" s="8" t="s">
        <v>75</v>
      </c>
      <c r="E31" s="16"/>
      <c r="F31" s="15" t="s">
        <v>75</v>
      </c>
      <c r="G31" s="15" t="s">
        <v>75</v>
      </c>
    </row>
    <row r="32" ht="18.8" customHeight="1" spans="1:7">
      <c r="A32" s="15" t="s">
        <v>75</v>
      </c>
      <c r="B32" s="8" t="s">
        <v>75</v>
      </c>
      <c r="C32" s="16"/>
      <c r="D32" s="8" t="s">
        <v>75</v>
      </c>
      <c r="E32" s="16"/>
      <c r="F32" s="15" t="s">
        <v>75</v>
      </c>
      <c r="G32" s="15" t="s">
        <v>75</v>
      </c>
    </row>
    <row r="33" ht="18.8" customHeight="1" spans="1:7">
      <c r="A33" s="15" t="s">
        <v>75</v>
      </c>
      <c r="B33" s="8" t="s">
        <v>75</v>
      </c>
      <c r="C33" s="16"/>
      <c r="D33" s="8" t="s">
        <v>75</v>
      </c>
      <c r="E33" s="16"/>
      <c r="F33" s="15" t="s">
        <v>75</v>
      </c>
      <c r="G33" s="15" t="s">
        <v>75</v>
      </c>
    </row>
    <row r="34" ht="18.8" customHeight="1" spans="1:7">
      <c r="A34" s="15" t="s">
        <v>75</v>
      </c>
      <c r="B34" s="8" t="s">
        <v>75</v>
      </c>
      <c r="C34" s="16"/>
      <c r="D34" s="8" t="s">
        <v>75</v>
      </c>
      <c r="E34" s="16"/>
      <c r="F34" s="15" t="s">
        <v>75</v>
      </c>
      <c r="G34" s="15" t="s">
        <v>75</v>
      </c>
    </row>
    <row r="35" ht="18.8" customHeight="1" spans="1:7">
      <c r="A35" s="15" t="s">
        <v>75</v>
      </c>
      <c r="B35" s="8" t="s">
        <v>75</v>
      </c>
      <c r="C35" s="16"/>
      <c r="D35" s="8" t="s">
        <v>75</v>
      </c>
      <c r="E35" s="16"/>
      <c r="F35" s="15" t="s">
        <v>75</v>
      </c>
      <c r="G35" s="15" t="s">
        <v>75</v>
      </c>
    </row>
    <row r="36" ht="19.5" customHeight="1" spans="1:7">
      <c r="A36" s="8" t="s">
        <v>416</v>
      </c>
      <c r="B36" s="17"/>
      <c r="C36" s="17"/>
      <c r="D36" s="18"/>
      <c r="E36" s="18"/>
      <c r="F36" s="12"/>
      <c r="G36" s="19">
        <f>G4+G5</f>
        <v>0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2025-05-09T17:35:00Z</dcterms:created>
  <dcterms:modified xsi:type="dcterms:W3CDTF">2025-05-16T11:19:22Z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54C81EC4958D4D4A9248E68B1CCE2A25_12</vt:lpwstr>
  </property>
  <property fmtid="{D5CDD505-2E9C-101B-9397-08002B2CF9AE}" pid="3" name="KSOProductBuildVer">
    <vt:lpwstr>2052-12.1.0.21171</vt:lpwstr>
  </property>
</Properties>
</file>