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26" firstSheet="2" activeTab="1"/>
  </bookViews>
  <sheets>
    <sheet name="投标报价清单填写说明" sheetId="7" r:id="rId1"/>
    <sheet name="表 04 单位工程招标控制价汇总表" sheetId="6" r:id="rId2"/>
    <sheet name="表 08A 分部分项工程量清单与计价表" sheetId="1" r:id="rId3"/>
    <sheet name="表 10 措施项目清单与计价汇总表" sheetId="2" r:id="rId4"/>
    <sheet name="表 10-1 措施项目清单与计价表(一) " sheetId="5" r:id="rId5"/>
    <sheet name="表 12 规费税金项目清单与计价表" sheetId="4" r:id="rId6"/>
  </sheets>
  <definedNames>
    <definedName name="_xlnm._FilterDatabase" localSheetId="2" hidden="1">'表 08A 分部分项工程量清单与计价表'!$A$5:$I$87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<sst xmlns="http://schemas.openxmlformats.org/spreadsheetml/2006/main" count="968" uniqueCount="362">
  <si>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</si>
  <si>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</si>
  <si>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</si>
  <si>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</si>
  <si>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</si>
  <si>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工程名称：龙馨家园项目集中商业3层装修改造工程（施工）-电气工程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</si>
  <si>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</si>
  <si>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</si>
  <si>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</si>
  <si>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</si>
  <si>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</si>
  <si>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</si>
  <si>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</si>
  <si>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</si>
  <si>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普通照明系统</t>
  </si>
  <si>
    <t>1.2</t>
  </si>
  <si>
    <t>应急照明系统</t>
  </si>
  <si>
    <t>1.3</t>
  </si>
  <si>
    <t>火灾自动报警系统</t>
  </si>
  <si>
    <t>1.4</t>
  </si>
  <si>
    <t>智能化系统</t>
  </si>
  <si>
    <t>1.5</t>
  </si>
  <si>
    <t>十七层改造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</si>
  <si>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</si>
  <si>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</si>
  <si>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</si>
  <si>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</si>
  <si>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</si>
  <si>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</si>
  <si>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</si>
  <si>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</si>
  <si>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</si>
  <si>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</si>
  <si>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</si>
  <si>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</si>
  <si>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</si>
  <si>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</si>
  <si>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</si>
  <si>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</si>
  <si>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</si>
  <si>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</si>
  <si>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</si>
  <si>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</si>
  <si>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</si>
  <si>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</si>
  <si>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</si>
  <si>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</si>
  <si>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</si>
  <si>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</si>
  <si>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</si>
  <si>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</si>
  <si>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</si>
  <si>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</si>
  <si>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</si>
  <si>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</si>
  <si>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</si>
  <si>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</si>
  <si>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</si>
  <si>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</si>
  <si>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</si>
  <si>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</si>
  <si>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</si>
  <si>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</si>
  <si>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</si>
  <si>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电气工程</t>
  </si>
  <si>
    <t>030404017001</t>
  </si>
  <si>
    <t>配电箱</t>
  </si>
  <si>
    <t>1.名称：照明配电箱3AL1
2.安装方式：暗装
3.含图纸内所有电气元件
4.具体要求详见图纸、相关规范及招标文件</t>
  </si>
  <si>
    <t>台</t>
  </si>
  <si>
    <t>030404017002</t>
  </si>
  <si>
    <t>1.名称：空调配电箱3AW-KT
2.安装方式：暗装
3.含图纸内所有电气元件
4.具体要求详见图纸、相关规范及招标文件</t>
  </si>
  <si>
    <t>030404017003</t>
  </si>
  <si>
    <t>1.名称商业电表箱：3AW-BY
2.安装方式：暗装
3.含图纸内所有电气元件
4.具体要求详见图纸、相关规范及招标文件</t>
  </si>
  <si>
    <t>030408001001</t>
  </si>
  <si>
    <t>电力电缆</t>
  </si>
  <si>
    <t>1.WDZC-YJY-5x10
2.桥架内敷设
3.具体要求详见图纸、相关规范及招标文件</t>
  </si>
  <si>
    <t>m</t>
  </si>
  <si>
    <t>030408001002</t>
  </si>
  <si>
    <t>1.WDZC-YJY-5x4
2.桥架内敷设
3.具体要求详见图纸、相关规范及招标文件</t>
  </si>
  <si>
    <t>030408006001</t>
  </si>
  <si>
    <t>电力电缆头</t>
  </si>
  <si>
    <t>1.名称:电力电缆头
2.规格:10m²以下
3.具体要求详见图纸、相关规范及招标文件</t>
  </si>
  <si>
    <t>个</t>
  </si>
  <si>
    <t>7</t>
  </si>
  <si>
    <t>030411003001</t>
  </si>
  <si>
    <t>桥架</t>
  </si>
  <si>
    <t>1.金属桥架
2.CT-100*100
3.含盖板、三通、弯头、隔板等附件
4.含桥架支架安装
5.接地母线通长连接
6.具体要求详见图纸、相关规范及招标文件</t>
  </si>
  <si>
    <t>8</t>
  </si>
  <si>
    <t>030411004001</t>
  </si>
  <si>
    <t>配线</t>
  </si>
  <si>
    <t>1.名称:配线
2.配线形式:管内配线
3.规格:WDZC-BYJ-16
4.具体要求详见图纸、相关规范及招标文件</t>
  </si>
  <si>
    <t>9</t>
  </si>
  <si>
    <t>030411004002</t>
  </si>
  <si>
    <t>1.名称:配线
2.配线形式:管内配线
3.规格:WDZC-BYJ-4
4.具体要求详见图纸、相关规范及招标文件</t>
  </si>
  <si>
    <t>10</t>
  </si>
  <si>
    <t>030411004003</t>
  </si>
  <si>
    <t>1.名称:配线
2.配线形式:管内配线
3.规格:WDZC-BYJ-2.5
4.具体要求详见图纸、相关规范及招标文件</t>
  </si>
  <si>
    <t>11</t>
  </si>
  <si>
    <t>030411001009</t>
  </si>
  <si>
    <t>配管</t>
  </si>
  <si>
    <t>1.刚性阻燃管PC40
2.明配
3.具体要求详见图纸、相关规范及招标文件</t>
  </si>
  <si>
    <t>12</t>
  </si>
  <si>
    <t>030411001002</t>
  </si>
  <si>
    <t>1.镀锌钢管SC25
2.明配
3.具体要求详见图纸、相关规范及招标文件</t>
  </si>
  <si>
    <t>13</t>
  </si>
  <si>
    <t>030411001004</t>
  </si>
  <si>
    <t>1.镀锌钢管SC20
2.暗配
3.具体要求详见图纸、相关规范及招标文件</t>
  </si>
  <si>
    <t>14</t>
  </si>
  <si>
    <t>030411001005</t>
  </si>
  <si>
    <t>1.紧定式镀锌电线管JDG20
2.暗配
3.具体要求详见图纸、相关规范及招标文件</t>
  </si>
  <si>
    <t>15</t>
  </si>
  <si>
    <t>030411001008</t>
  </si>
  <si>
    <t>1.紧定式镀锌电线管JDG25
2.暗配
3.具体要求详见图纸、相关规范及招标文件</t>
  </si>
  <si>
    <t>16</t>
  </si>
  <si>
    <t>030413002001</t>
  </si>
  <si>
    <t>凿(压)槽</t>
  </si>
  <si>
    <t>1.名称:凿(压)槽，修复
2.规格:管外径25mm以内
3.具体要求详见图纸、相关规范及招标文件</t>
  </si>
  <si>
    <t>17</t>
  </si>
  <si>
    <t>030412004012</t>
  </si>
  <si>
    <t>装饰灯</t>
  </si>
  <si>
    <t xml:space="preserve">1.名称：防雾射灯S01
2.参数：功率10W,色温3500K
3.具体要求详见图纸、相关规范及招标文件
</t>
  </si>
  <si>
    <t>套</t>
  </si>
  <si>
    <t>18</t>
  </si>
  <si>
    <t>030412004006</t>
  </si>
  <si>
    <t xml:space="preserve">1.名称：防眩射灯S02
2.参数：功率15W,色温4000K
3.含接线盒至灯具的金属软管
4.具体要求详见图纸、相关规范及招标文件
</t>
  </si>
  <si>
    <t>19</t>
  </si>
  <si>
    <t>030412004007</t>
  </si>
  <si>
    <t xml:space="preserve">1.名称：吊杆灯S03
2.参数：功率20W,色温4000K
3.含接线盒至灯具的金属软管
4.具体要求详见图纸、相关规范及招标文件
</t>
  </si>
  <si>
    <t>20</t>
  </si>
  <si>
    <t>030412004016</t>
  </si>
  <si>
    <t xml:space="preserve">1.名称：筒灯S04
2.参数：功率20W,色温3500K
3.含接线盒至灯具的金属软管
4.具体要求详见图纸、相关规范及招标文件
</t>
  </si>
  <si>
    <t>21</t>
  </si>
  <si>
    <t>030412004008</t>
  </si>
  <si>
    <t>1.名称：磁吸格栅射灯CM01
2.参数：功率20W,色温4000K
3.含接线盒至灯具的金属软管
4.具体要求详见图纸、相关规范及招标文件</t>
  </si>
  <si>
    <t>22</t>
  </si>
  <si>
    <t>030412004009</t>
  </si>
  <si>
    <t>1.名称：磁吸灯CM02
2.参数：功率20W,色温4000K
3.含接线盒至灯具的金属软管
4.具体要求详见图纸、相关规范及招标文件</t>
  </si>
  <si>
    <t>23</t>
  </si>
  <si>
    <t>030412004010</t>
  </si>
  <si>
    <t xml:space="preserve">1.名称：磁吸格栅可调射灯CM03
2.参数：功率20W,色温4000K
3.具体要求详见图纸、相关规范及招标文件
</t>
  </si>
  <si>
    <t>24</t>
  </si>
  <si>
    <t>030412001006</t>
  </si>
  <si>
    <t>普通灯具</t>
  </si>
  <si>
    <t xml:space="preserve">1.名称：磁吸四线轨道
2.具体要求详见图纸、相关规范及招标文件
</t>
  </si>
  <si>
    <t>25</t>
  </si>
  <si>
    <t>030412004011</t>
  </si>
  <si>
    <t xml:space="preserve">1.名称：LED线条灯D01
2.参数：功率42W,色温4000K
3.具体要求详见图纸、相关规范及招标文件
</t>
  </si>
  <si>
    <t>26</t>
  </si>
  <si>
    <t>030412001001</t>
  </si>
  <si>
    <t xml:space="preserve">1.名称：台球灯TQ01
2.参数：功率40W*8,色温暖光，尺寸2450*850*50mm
3.具体要求详见图纸、相关规范及招标文件
</t>
  </si>
  <si>
    <t>27</t>
  </si>
  <si>
    <t>030412001002</t>
  </si>
  <si>
    <t xml:space="preserve">1.名称：LED线条灯D02
2.参数：功率单盏54W,色温400K，尺寸1200mm
3.具体要求详见图纸、相关规范及招标文件
</t>
  </si>
  <si>
    <t>28</t>
  </si>
  <si>
    <t>030412001003</t>
  </si>
  <si>
    <t xml:space="preserve">1.名称：指环吊灯D03
2.参数：功率48W,色温4000K，尺寸Ф800mm
3.具体要求详见图纸、相关规范及招标文件
</t>
  </si>
  <si>
    <t>29</t>
  </si>
  <si>
    <t>030412001004</t>
  </si>
  <si>
    <t xml:space="preserve">1.名称：指环吊灯D03
2.参数：功率66W,色温4000K，尺寸Ф1000mm
3.具体要求详见图纸、相关规范及招标文件
</t>
  </si>
  <si>
    <t>30</t>
  </si>
  <si>
    <t>030412001005</t>
  </si>
  <si>
    <t xml:space="preserve">1.名称：指环吊灯D03
2.参数：功率78W,色温4000K，尺寸Ф1300mm
3.具体要求详见图纸、相关规范及招标文件
</t>
  </si>
  <si>
    <t>31</t>
  </si>
  <si>
    <t>030412004013</t>
  </si>
  <si>
    <t xml:space="preserve">1.名称：低压灯带LC01
2.参数：功率10W,色温3000K，
3.含变压器、驱动等一切辅材
4.具体要求详见图纸、相关规范及招标文件
</t>
  </si>
  <si>
    <t>32</t>
  </si>
  <si>
    <t>030404034001</t>
  </si>
  <si>
    <t>照明开关</t>
  </si>
  <si>
    <t>1.暗装单联单控开关
2.具体要求详见图纸、相关规范及招标文件</t>
  </si>
  <si>
    <t>33</t>
  </si>
  <si>
    <t>030404034002</t>
  </si>
  <si>
    <t>1.暗装双联单控开关
2.具体要求详见图纸、相关规范及招标文件</t>
  </si>
  <si>
    <t>34</t>
  </si>
  <si>
    <t>030404034003</t>
  </si>
  <si>
    <t>1.暗装三联单控开关
2.具体要求详见图纸、相关规范及招标文件</t>
  </si>
  <si>
    <t>35</t>
  </si>
  <si>
    <t>030404035001</t>
  </si>
  <si>
    <t>插座</t>
  </si>
  <si>
    <t>1.名称:单相二、三孔普通插座
2.安装方式:暗装
3.其他:具体要求详见图纸、招标文件及相关规范</t>
  </si>
  <si>
    <t>36</t>
  </si>
  <si>
    <t>030404035004</t>
  </si>
  <si>
    <t>1.名称:地插座
2.安装方式:暗装
3.其他:具体要求详见图纸、招标文件及相关规范</t>
  </si>
  <si>
    <t>37</t>
  </si>
  <si>
    <t>030404035003</t>
  </si>
  <si>
    <t>1.名称:防水插座
2.安装方式:暗装
3.其他:具体要求详见图纸、招标文件及相关规范</t>
  </si>
  <si>
    <t>38</t>
  </si>
  <si>
    <t>030404035005</t>
  </si>
  <si>
    <t>1.名称:二三插座+USB
2.安装方式:暗装
3.其他:具体要求详见图纸、招标文件及相关规范</t>
  </si>
  <si>
    <t>39</t>
  </si>
  <si>
    <t>030411006001</t>
  </si>
  <si>
    <t>接线盒</t>
  </si>
  <si>
    <t>1.接线盒
2.具体要求详见图纸、相关规范及招标文件</t>
  </si>
  <si>
    <t>40</t>
  </si>
  <si>
    <t>030414002001</t>
  </si>
  <si>
    <t>送配电装置系统</t>
  </si>
  <si>
    <t>1.名称:送配电装置系统
2.具体要求详见图纸、相关规范及招标文件</t>
  </si>
  <si>
    <t>系统</t>
  </si>
  <si>
    <t>41</t>
  </si>
  <si>
    <t>030412004001</t>
  </si>
  <si>
    <t>1.名称:吸顶集中电源型应急照明灯
2.参数：3W A型
3.其他:具体要求详见图纸、招标文件及相关规范</t>
  </si>
  <si>
    <t>42</t>
  </si>
  <si>
    <t>030412004002</t>
  </si>
  <si>
    <t>1.名称:壁装集中电源型应急照明灯(3W)
2.参数：3W A型
3.其他:具体要求详见图纸、招标文件及相关规范</t>
  </si>
  <si>
    <t>43</t>
  </si>
  <si>
    <t>030412004003</t>
  </si>
  <si>
    <t>1.名称:单面单向安全疏散指示灯
2.参数：1W A型
3.其他:具体要求详见图纸、招标文件及相关规范</t>
  </si>
  <si>
    <t>44</t>
  </si>
  <si>
    <t>030412004004</t>
  </si>
  <si>
    <t>1.名称:双面单向安全疏散指示灯
2.参数：1W A型
3.其他:具体要求详见图纸、招标文件及相关规范</t>
  </si>
  <si>
    <t>45</t>
  </si>
  <si>
    <t>030412004005</t>
  </si>
  <si>
    <t>1.名称:疏散出口标志灯
2.参数：1W A型
3.其他:具体要求详见图纸、招标文件及相关规范</t>
  </si>
  <si>
    <t>46</t>
  </si>
  <si>
    <t>030411004004</t>
  </si>
  <si>
    <t>47</t>
  </si>
  <si>
    <t>030411004005</t>
  </si>
  <si>
    <t>1.名称:配线
2.配线形式:管内配线
3.规格:WDZN-RYSP-2x1.5
4.具体要求详见图纸、相关规范及招标文件</t>
  </si>
  <si>
    <t>48</t>
  </si>
  <si>
    <t>030411001003</t>
  </si>
  <si>
    <t>1.刚性阻燃管PC20
2.暗配
3.具体要求详见图纸、相关规范及招标文件</t>
  </si>
  <si>
    <t>49</t>
  </si>
  <si>
    <t>030411006002</t>
  </si>
  <si>
    <t>50</t>
  </si>
  <si>
    <t>030904001001</t>
  </si>
  <si>
    <t>点型探测器（保护性拆除利旧安装）</t>
  </si>
  <si>
    <t xml:space="preserve">1.名称:烟感探测器
2.安装方式:吸顶式
3.其他:具体要求详见图纸、招标文件及相关规范
</t>
  </si>
  <si>
    <t>51</t>
  </si>
  <si>
    <t>030904003001</t>
  </si>
  <si>
    <t>按钮（保护性拆除利旧安装）</t>
  </si>
  <si>
    <t>1.名称：带电话插座手动报警按钮
2.其他：详见招标文件、图纸及相关规范</t>
  </si>
  <si>
    <t>52</t>
  </si>
  <si>
    <t>030904003002</t>
  </si>
  <si>
    <t>1.名称：消火栓报警按钮
2.其他：详见招标文件、图纸及相关规范</t>
  </si>
  <si>
    <t>53</t>
  </si>
  <si>
    <t>030904005001</t>
  </si>
  <si>
    <t>声光报警器（保护性拆除利旧安装）</t>
  </si>
  <si>
    <t>1.名称：声光报警器
2.其他：详见招标文件、图纸及相关规范</t>
  </si>
  <si>
    <t>54</t>
  </si>
  <si>
    <t>030411001010</t>
  </si>
  <si>
    <t>1.镀锌钢管SC15
2.暗配
3.具体要求详见图纸、相关规范及招标文件</t>
  </si>
  <si>
    <t>55</t>
  </si>
  <si>
    <t>030411004006</t>
  </si>
  <si>
    <t>1.名称:配线
2.配线形式:管内配线
3.规格:WDZN-RYS-2x1.5
4.具体要求详见图纸、相关规范及招标文件</t>
  </si>
  <si>
    <t>56</t>
  </si>
  <si>
    <t>030411004007</t>
  </si>
  <si>
    <t>1.名称:配线
2.配线形式:管内配线
3.规格:WDZN-RVVP-2x1.5
4.具体要求详见图纸、相关规范及招标文件</t>
  </si>
  <si>
    <t>57</t>
  </si>
  <si>
    <t>030411006003</t>
  </si>
  <si>
    <t>58</t>
  </si>
  <si>
    <t>030503003001</t>
  </si>
  <si>
    <t>控制器</t>
  </si>
  <si>
    <t>1.名称：门禁现场控制器
2.其他：详见招标文件、图纸及相关规范</t>
  </si>
  <si>
    <t>台(套)</t>
  </si>
  <si>
    <t>59</t>
  </si>
  <si>
    <t>030507008001</t>
  </si>
  <si>
    <t>监控摄像设备</t>
  </si>
  <si>
    <t>1.名称：半球摄像机
2.其他：详见招标文件、图纸及相关规范</t>
  </si>
  <si>
    <t>60</t>
  </si>
  <si>
    <t>030404034004</t>
  </si>
  <si>
    <t>1.名称：开关按钮
2.其他：详见招标文件、图纸及相关规范</t>
  </si>
  <si>
    <t>61</t>
  </si>
  <si>
    <t>030507007001</t>
  </si>
  <si>
    <t>出入口执行机构设备</t>
  </si>
  <si>
    <t>1.名称：单门磁力锁
2.其他：详见招标文件、图纸及相关规范</t>
  </si>
  <si>
    <t>62</t>
  </si>
  <si>
    <t>030507007003</t>
  </si>
  <si>
    <t>1.名称：双门磁力锁
2.其他：详见招标文件、图纸及相关规范</t>
  </si>
  <si>
    <t>63</t>
  </si>
  <si>
    <t>030507007002</t>
  </si>
  <si>
    <t>1.名称：门禁读卡器
2.其他：详见招标文件、图纸及相关规范</t>
  </si>
  <si>
    <t>64</t>
  </si>
  <si>
    <t>030507007004</t>
  </si>
  <si>
    <t>1.名称：门禁读卡器（人脸）
2.其他：详见招标文件、图纸及相关规范</t>
  </si>
  <si>
    <t>65</t>
  </si>
  <si>
    <t>030501009001</t>
  </si>
  <si>
    <t>路由器</t>
  </si>
  <si>
    <t>1.名称：外网无线AP
2.其他：详见招标文件、图纸及相关规范</t>
  </si>
  <si>
    <t>66</t>
  </si>
  <si>
    <t>030411004008</t>
  </si>
  <si>
    <t>1.名称:配线
2.配线形式:管内配线
3.规格:WZDC-RYJS-2x1.0
4.具体要求详见图纸、相关规范及招标文件</t>
  </si>
  <si>
    <t>67</t>
  </si>
  <si>
    <t>030502005001</t>
  </si>
  <si>
    <t>双绞线缆</t>
  </si>
  <si>
    <t>1.名称：CAT6
2.其他：详见招标文件、图纸及相关规范</t>
  </si>
  <si>
    <t>68</t>
  </si>
  <si>
    <t>030411001007</t>
  </si>
  <si>
    <t>69</t>
  </si>
  <si>
    <t>030404035002</t>
  </si>
  <si>
    <t>70</t>
  </si>
  <si>
    <t>030411004009</t>
  </si>
  <si>
    <t>71</t>
  </si>
  <si>
    <t>030411001001</t>
  </si>
  <si>
    <t>72</t>
  </si>
  <si>
    <t>030412005001</t>
  </si>
  <si>
    <t>荧光灯（保护性拆除）</t>
  </si>
  <si>
    <t>(1)300x1200成品LED灯盘/42W/4000K色温
(2)吊线吊式安装
(3)具体要求详见图纸、相关规范及招标文件</t>
  </si>
  <si>
    <t>73</t>
  </si>
  <si>
    <t>030412004014</t>
  </si>
  <si>
    <t>(1)LED筒灯/12W/4000K色温
(2)嵌入吊顶内安装
(3)具体要求详见图纸、相关规范及招标文件</t>
  </si>
  <si>
    <t>74</t>
  </si>
  <si>
    <t>030412004015</t>
  </si>
  <si>
    <t>75</t>
  </si>
  <si>
    <t>030904001003</t>
  </si>
  <si>
    <t>点型探测器（保护性拆除）</t>
  </si>
  <si>
    <t>76</t>
  </si>
  <si>
    <t>030904001002</t>
  </si>
  <si>
    <t>点型探测器（利旧安装）</t>
  </si>
  <si>
    <t>合    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</si>
  <si>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</si>
  <si>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</si>
  <si>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</si>
  <si>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</si>
  <si>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</si>
  <si>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</si>
  <si>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</si>
  <si>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</si>
  <si>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</si>
  <si>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</si>
  <si>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</si>
  <si>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</si>
  <si>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</si>
  <si>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</si>
  <si>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</si>
  <si>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</si>
  <si>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</si>
  <si>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</si>
  <si>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</si>
  <si>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</si>
  <si>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</si>
  <si>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</si>
  <si>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</si>
  <si>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</si>
  <si>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</si>
  <si>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</si>
  <si>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</si>
  <si>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</si>
  <si>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</si>
  <si>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</si>
  <si>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</si>
  <si>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</si>
  <si>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</si>
  <si>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</si>
  <si>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</si>
  <si>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</si>
  <si>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</si>
  <si>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</si>
  <si>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</si>
  <si>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</si>
  <si>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</si>
  <si>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</si>
  <si>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</si>
  <si>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</si>
  <si>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计量
单位</t>
  </si>
  <si>
    <t>金额（元）</t>
  </si>
  <si>
    <t>项</t>
  </si>
  <si>
    <t xml:space="preserve">   注：本表适用于以综合单价形式计价的措施项目。</t>
  </si>
  <si>
    <t>规费税金项目清单与计价表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</si>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</sst>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top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176" fontId="3" fillId="0" borderId="2" xfId="0" applyNumberFormat="1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0" fontId="2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G3" sqref="G3"/>
    </sheetView>
  </sheetViews>
  <sheetFormatPr defaultColWidth="9.14285714285714" defaultRowHeight="12.75" outlineLevelCol="5"/>
  <cols>
    <col min="6" max="6" width="39" customWidth="1"/>
  </cols>
  <sheetData>
    <row r="1" customFormat="1" ht="42" customHeight="1" spans="1:6">
      <c r="A1" s="56" t="s">
        <v>0</v>
      </c>
      <c r="B1" s="57"/>
      <c r="C1" s="57"/>
      <c r="D1" s="57"/>
      <c r="E1" s="57"/>
      <c r="F1" s="57"/>
    </row>
    <row r="2" customFormat="1" ht="75" customHeight="1" spans="1:6">
      <c r="A2" s="58" t="s">
        <v>1</v>
      </c>
      <c r="B2" s="58"/>
      <c r="C2" s="58"/>
      <c r="D2" s="58"/>
      <c r="E2" s="58"/>
      <c r="F2" s="58"/>
    </row>
    <row r="3" customFormat="1" ht="75" customHeight="1" spans="1:6">
      <c r="A3" s="58" t="s">
        <v>2</v>
      </c>
      <c r="B3" s="58"/>
      <c r="C3" s="58"/>
      <c r="D3" s="58"/>
      <c r="E3" s="58"/>
      <c r="F3" s="58"/>
    </row>
    <row r="4" customFormat="1" ht="75" customHeight="1" spans="1:6">
      <c r="A4" s="58" t="s">
        <v>3</v>
      </c>
      <c r="B4" s="58"/>
      <c r="C4" s="58"/>
      <c r="D4" s="58"/>
      <c r="E4" s="58"/>
      <c r="F4" s="58"/>
    </row>
    <row r="5" customFormat="1" ht="13.5" spans="1:6">
      <c r="A5" s="59"/>
      <c r="B5" s="59"/>
      <c r="C5" s="59"/>
      <c r="D5" s="59"/>
      <c r="E5" s="59"/>
      <c r="F5" s="59"/>
    </row>
    <row r="6" customFormat="1" ht="13.5" spans="1:6">
      <c r="A6" s="59"/>
      <c r="B6" s="59"/>
      <c r="C6" s="59"/>
      <c r="D6" s="59"/>
      <c r="E6" s="59"/>
      <c r="F6" s="59"/>
    </row>
    <row r="7" customFormat="1" ht="13.5" spans="1:6">
      <c r="A7" s="59"/>
      <c r="B7" s="59"/>
      <c r="C7" s="59"/>
      <c r="D7" s="59"/>
      <c r="E7" s="59"/>
      <c r="F7" s="59"/>
    </row>
    <row r="8" customFormat="1" ht="13.5" spans="1:6">
      <c r="A8" s="59"/>
      <c r="B8" s="59"/>
      <c r="C8" s="59"/>
      <c r="D8" s="59"/>
      <c r="E8" s="59"/>
      <c r="F8" s="59"/>
    </row>
    <row r="9" customFormat="1" ht="13.5" spans="1:6">
      <c r="A9" s="59"/>
      <c r="B9" s="59"/>
      <c r="C9" s="59"/>
      <c r="D9" s="59"/>
      <c r="E9" s="59"/>
      <c r="F9" s="59"/>
    </row>
    <row r="10" customFormat="1" ht="13.5" spans="1:6">
      <c r="A10" s="59"/>
      <c r="B10" s="59"/>
      <c r="C10" s="59"/>
      <c r="D10" s="59"/>
      <c r="E10" s="59"/>
      <c r="F10" s="59"/>
    </row>
    <row r="11" customFormat="1" ht="13.5" spans="1:6">
      <c r="A11" s="59"/>
      <c r="B11" s="59"/>
      <c r="C11" s="59"/>
      <c r="D11" s="59"/>
      <c r="E11" s="59"/>
      <c r="F11" s="59"/>
    </row>
    <row r="12" customFormat="1" ht="13.5" spans="1:6">
      <c r="A12" s="59"/>
      <c r="B12" s="59"/>
      <c r="C12" s="59"/>
      <c r="D12" s="59"/>
      <c r="E12" s="59"/>
      <c r="F12" s="59"/>
    </row>
    <row r="13" customFormat="1" ht="13.5" spans="1:6">
      <c r="A13" s="59"/>
      <c r="B13" s="59"/>
      <c r="C13" s="59"/>
      <c r="D13" s="59"/>
      <c r="E13" s="59"/>
      <c r="F13" s="59"/>
    </row>
    <row r="14" customFormat="1" ht="13.5" spans="1:6">
      <c r="A14" s="59"/>
      <c r="B14" s="59"/>
      <c r="C14" s="59"/>
      <c r="D14" s="59"/>
      <c r="E14" s="59"/>
      <c r="F14" s="59"/>
    </row>
    <row r="15" customFormat="1" ht="13.5" spans="1:6">
      <c r="A15" s="59"/>
      <c r="B15" s="59"/>
      <c r="C15" s="59"/>
      <c r="D15" s="59"/>
      <c r="E15" s="59"/>
      <c r="F15" s="59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F21" sqref="F21"/>
    </sheetView>
  </sheetViews>
  <sheetFormatPr defaultColWidth="9" defaultRowHeight="12.75" outlineLevelCol="6"/>
  <cols>
    <col min="1" max="1" width="8.85714285714286" customWidth="1"/>
    <col min="2" max="2" width="22.5714285714286" customWidth="1"/>
    <col min="3" max="3" width="8.57142857142857" customWidth="1"/>
    <col min="4" max="4" width="9.28571428571429" customWidth="1"/>
    <col min="5" max="5" width="13.5714285714286" customWidth="1"/>
    <col min="6" max="6" width="13.1428571428571" customWidth="1"/>
    <col min="7" max="7" width="16.5714285714286" customWidth="1"/>
  </cols>
  <sheetData>
    <row r="1" ht="48.7" customHeight="1" spans="1:7">
      <c r="A1" s="1" t="s">
        <v>4</v>
      </c>
      <c r="B1" s="2"/>
      <c r="C1" s="2"/>
      <c r="D1" s="2"/>
      <c r="E1" s="2"/>
      <c r="F1" s="2"/>
      <c r="G1" s="2"/>
    </row>
    <row r="2" ht="35" customHeight="1" spans="1:7">
      <c r="A2" s="3" t="s">
        <v>5</v>
      </c>
      <c r="B2" s="40"/>
      <c r="C2" s="4"/>
      <c r="D2" s="3"/>
      <c r="E2" s="4"/>
      <c r="F2" s="5" t="s">
        <v>6</v>
      </c>
      <c r="G2" s="6"/>
    </row>
    <row r="3" ht="38.95" customHeight="1" spans="1:7">
      <c r="A3" s="7" t="s">
        <v>7</v>
      </c>
      <c r="B3" s="8" t="s">
        <v>8</v>
      </c>
      <c r="C3" s="17"/>
      <c r="D3" s="17"/>
      <c r="E3" s="9"/>
      <c r="F3" s="7" t="s">
        <v>9</v>
      </c>
      <c r="G3" s="10" t="s">
        <v>10</v>
      </c>
    </row>
    <row r="4" ht="19.7" customHeight="1" spans="1:7">
      <c r="A4" s="7" t="s">
        <v>11</v>
      </c>
      <c r="B4" s="11" t="s">
        <v>12</v>
      </c>
      <c r="C4" s="17"/>
      <c r="D4" s="18"/>
      <c r="E4" s="12"/>
      <c r="F4" s="14">
        <f>'表 08A 分部分项工程量清单与计价表'!H87</f>
        <v>0</v>
      </c>
      <c r="G4" s="14"/>
    </row>
    <row r="5" ht="19.7" customHeight="1" spans="1:7">
      <c r="A5" s="7" t="s">
        <v>13</v>
      </c>
      <c r="B5" s="11" t="s">
        <v>14</v>
      </c>
      <c r="C5" s="17"/>
      <c r="D5" s="18"/>
      <c r="E5" s="12"/>
      <c r="F5" s="14">
        <f>SUM('表 08A 分部分项工程量清单与计价表'!H7:H46)</f>
        <v>0</v>
      </c>
      <c r="G5" s="14"/>
    </row>
    <row r="6" ht="19.7" customHeight="1" spans="1:7">
      <c r="A6" s="7" t="s">
        <v>15</v>
      </c>
      <c r="B6" s="11" t="s">
        <v>16</v>
      </c>
      <c r="C6" s="17"/>
      <c r="D6" s="18"/>
      <c r="E6" s="12"/>
      <c r="F6" s="14">
        <f>SUM('表 08A 分部分项工程量清单与计价表'!H48:H56)</f>
        <v>0</v>
      </c>
      <c r="G6" s="14"/>
    </row>
    <row r="7" ht="19.7" customHeight="1" spans="1:7">
      <c r="A7" s="7" t="s">
        <v>17</v>
      </c>
      <c r="B7" s="11" t="s">
        <v>18</v>
      </c>
      <c r="C7" s="17"/>
      <c r="D7" s="18"/>
      <c r="E7" s="12"/>
      <c r="F7" s="14">
        <f>SUM('表 08A 分部分项工程量清单与计价表'!H58:H65)</f>
        <v>0</v>
      </c>
      <c r="G7" s="14"/>
    </row>
    <row r="8" ht="19.7" customHeight="1" spans="1:7">
      <c r="A8" s="7" t="s">
        <v>19</v>
      </c>
      <c r="B8" s="11" t="s">
        <v>20</v>
      </c>
      <c r="C8" s="17"/>
      <c r="D8" s="18"/>
      <c r="E8" s="12"/>
      <c r="F8" s="14">
        <f>SUM('表 08A 分部分项工程量清单与计价表'!H67:H77)</f>
        <v>0</v>
      </c>
      <c r="G8" s="14"/>
    </row>
    <row r="9" ht="19.7" customHeight="1" spans="1:7">
      <c r="A9" s="7" t="s">
        <v>21</v>
      </c>
      <c r="B9" s="11" t="s">
        <v>22</v>
      </c>
      <c r="C9" s="17"/>
      <c r="D9" s="18"/>
      <c r="E9" s="12"/>
      <c r="F9" s="14">
        <f>SUM('表 08A 分部分项工程量清单与计价表'!H79:H86)</f>
        <v>0</v>
      </c>
      <c r="G9" s="14"/>
    </row>
    <row r="10" ht="19.7" customHeight="1" spans="1:7">
      <c r="A10" s="7" t="s">
        <v>23</v>
      </c>
      <c r="B10" s="11" t="s">
        <v>24</v>
      </c>
      <c r="C10" s="17"/>
      <c r="D10" s="18"/>
      <c r="E10" s="12"/>
      <c r="F10" s="14">
        <f>SUM(F11:F14)</f>
        <v>4637.47</v>
      </c>
      <c r="G10" s="14"/>
    </row>
    <row r="11" ht="19.7" customHeight="1" spans="1:7">
      <c r="A11" s="7" t="s">
        <v>25</v>
      </c>
      <c r="B11" s="11" t="s">
        <v>26</v>
      </c>
      <c r="C11" s="17"/>
      <c r="D11" s="18"/>
      <c r="E11" s="12"/>
      <c r="F11" s="14"/>
      <c r="G11" s="14"/>
    </row>
    <row r="12" ht="19.7" customHeight="1" spans="1:7">
      <c r="A12" s="7" t="s">
        <v>27</v>
      </c>
      <c r="B12" s="11" t="s">
        <v>28</v>
      </c>
      <c r="C12" s="17"/>
      <c r="D12" s="18"/>
      <c r="E12" s="12"/>
      <c r="F12" s="14">
        <v>4637.47</v>
      </c>
      <c r="G12" s="14"/>
    </row>
    <row r="13" ht="19.7" customHeight="1" spans="1:7">
      <c r="A13" s="7" t="s">
        <v>29</v>
      </c>
      <c r="B13" s="11" t="s">
        <v>30</v>
      </c>
      <c r="C13" s="17"/>
      <c r="D13" s="18"/>
      <c r="E13" s="12"/>
      <c r="F13" s="14"/>
      <c r="G13" s="14"/>
    </row>
    <row r="14" ht="19.7" customHeight="1" spans="1:7">
      <c r="A14" s="7" t="s">
        <v>31</v>
      </c>
      <c r="B14" s="11" t="s">
        <v>32</v>
      </c>
      <c r="C14" s="17"/>
      <c r="D14" s="18"/>
      <c r="E14" s="12"/>
      <c r="F14" s="14">
        <f>'表 10 措施项目清单与计价汇总表'!E18</f>
        <v>0</v>
      </c>
      <c r="G14" s="14"/>
    </row>
    <row r="15" ht="19.7" customHeight="1" spans="1:7">
      <c r="A15" s="7" t="s">
        <v>33</v>
      </c>
      <c r="B15" s="11" t="s">
        <v>34</v>
      </c>
      <c r="C15" s="17"/>
      <c r="D15" s="18"/>
      <c r="E15" s="12"/>
      <c r="F15" s="14"/>
      <c r="G15" s="14"/>
    </row>
    <row r="16" ht="19.7" customHeight="1" spans="1:7">
      <c r="A16" s="7" t="s">
        <v>35</v>
      </c>
      <c r="B16" s="11" t="s">
        <v>36</v>
      </c>
      <c r="C16" s="17"/>
      <c r="D16" s="18"/>
      <c r="E16" s="12"/>
      <c r="F16" s="14"/>
      <c r="G16" s="14"/>
    </row>
    <row r="17" ht="19.7" customHeight="1" spans="1:7">
      <c r="A17" s="7" t="s">
        <v>37</v>
      </c>
      <c r="B17" s="11" t="s">
        <v>38</v>
      </c>
      <c r="C17" s="17"/>
      <c r="D17" s="18"/>
      <c r="E17" s="12"/>
      <c r="F17" s="14"/>
      <c r="G17" s="14"/>
    </row>
    <row r="18" ht="19.7" customHeight="1" spans="1:7">
      <c r="A18" s="7" t="s">
        <v>39</v>
      </c>
      <c r="B18" s="11" t="s">
        <v>40</v>
      </c>
      <c r="C18" s="17"/>
      <c r="D18" s="18"/>
      <c r="E18" s="12"/>
      <c r="F18" s="14"/>
      <c r="G18" s="14"/>
    </row>
    <row r="19" ht="19.7" customHeight="1" spans="1:7">
      <c r="A19" s="7" t="s">
        <v>41</v>
      </c>
      <c r="B19" s="11" t="s">
        <v>42</v>
      </c>
      <c r="C19" s="17"/>
      <c r="D19" s="18"/>
      <c r="E19" s="12"/>
      <c r="F19" s="14">
        <f>'表 12 规费税金项目清单与计价表'!G4</f>
        <v>0</v>
      </c>
      <c r="G19" s="14"/>
    </row>
    <row r="20" ht="19.7" customHeight="1" spans="1:7">
      <c r="A20" s="7" t="s">
        <v>43</v>
      </c>
      <c r="B20" s="11" t="s">
        <v>44</v>
      </c>
      <c r="C20" s="17"/>
      <c r="D20" s="18"/>
      <c r="E20" s="12"/>
      <c r="F20" s="14">
        <f>F4+F10+F15+F19</f>
        <v>4637.47</v>
      </c>
      <c r="G20" s="14"/>
    </row>
    <row r="21" ht="19.7" customHeight="1" spans="1:7">
      <c r="A21" s="7" t="s">
        <v>45</v>
      </c>
      <c r="B21" s="11" t="s">
        <v>46</v>
      </c>
      <c r="C21" s="17"/>
      <c r="D21" s="18"/>
      <c r="E21" s="12"/>
      <c r="F21" s="14">
        <f>'表 12 规费税金项目清单与计价表'!G5</f>
        <v>0</v>
      </c>
      <c r="G21" s="14"/>
    </row>
    <row r="22" ht="19.7" customHeight="1" spans="1:7">
      <c r="A22" s="7" t="s">
        <v>47</v>
      </c>
      <c r="B22" s="11" t="s">
        <v>48</v>
      </c>
      <c r="C22" s="17"/>
      <c r="D22" s="18"/>
      <c r="E22" s="12"/>
      <c r="F22" s="14" t="str">
        <f>'表 12 规费税金项目清单与计价表'!G6</f>
        <v/>
      </c>
      <c r="G22" s="14"/>
    </row>
    <row r="23" ht="19.7" customHeight="1" spans="1:7">
      <c r="A23" s="7" t="s">
        <v>49</v>
      </c>
      <c r="B23" s="11" t="s">
        <v>50</v>
      </c>
      <c r="C23" s="17"/>
      <c r="D23" s="18"/>
      <c r="E23" s="12"/>
      <c r="F23" s="14" t="str">
        <f>'表 12 规费税金项目清单与计价表'!G7</f>
        <v/>
      </c>
      <c r="G23" s="14"/>
    </row>
    <row r="24" ht="18.95" customHeight="1" spans="1:7">
      <c r="A24" s="7"/>
      <c r="B24" s="11"/>
      <c r="C24" s="17"/>
      <c r="D24" s="18"/>
      <c r="E24" s="12"/>
      <c r="F24" s="14"/>
      <c r="G24" s="14"/>
    </row>
    <row r="25" ht="18.95" customHeight="1" spans="1:7">
      <c r="A25" s="7"/>
      <c r="B25" s="11"/>
      <c r="C25" s="17"/>
      <c r="D25" s="18"/>
      <c r="E25" s="12"/>
      <c r="F25" s="14"/>
      <c r="G25" s="14"/>
    </row>
    <row r="26" ht="18.95" customHeight="1" spans="1:7">
      <c r="A26" s="7"/>
      <c r="B26" s="11"/>
      <c r="C26" s="17"/>
      <c r="D26" s="18"/>
      <c r="E26" s="12"/>
      <c r="F26" s="14"/>
      <c r="G26" s="14"/>
    </row>
    <row r="27" ht="18.95" customHeight="1" spans="1:7">
      <c r="A27" s="7"/>
      <c r="B27" s="11"/>
      <c r="C27" s="17"/>
      <c r="D27" s="18"/>
      <c r="E27" s="12"/>
      <c r="F27" s="14"/>
      <c r="G27" s="14"/>
    </row>
    <row r="28" ht="18.95" customHeight="1" spans="1:7">
      <c r="A28" s="7"/>
      <c r="B28" s="11"/>
      <c r="C28" s="17"/>
      <c r="D28" s="18"/>
      <c r="E28" s="12"/>
      <c r="F28" s="14"/>
      <c r="G28" s="14"/>
    </row>
    <row r="29" ht="18.95" customHeight="1" spans="1:7">
      <c r="A29" s="7"/>
      <c r="B29" s="11"/>
      <c r="C29" s="17"/>
      <c r="D29" s="18"/>
      <c r="E29" s="12"/>
      <c r="F29" s="14"/>
      <c r="G29" s="14"/>
    </row>
    <row r="30" ht="18.95" customHeight="1" spans="1:7">
      <c r="A30" s="7"/>
      <c r="B30" s="11"/>
      <c r="C30" s="17"/>
      <c r="D30" s="18"/>
      <c r="E30" s="12"/>
      <c r="F30" s="14"/>
      <c r="G30" s="14"/>
    </row>
    <row r="31" ht="18.95" customHeight="1" spans="1:7">
      <c r="A31" s="7"/>
      <c r="B31" s="11"/>
      <c r="C31" s="17"/>
      <c r="D31" s="18"/>
      <c r="E31" s="12"/>
      <c r="F31" s="14"/>
      <c r="G31" s="14"/>
    </row>
    <row r="32" ht="18.95" customHeight="1" spans="1:7">
      <c r="A32" s="7"/>
      <c r="B32" s="11"/>
      <c r="C32" s="17"/>
      <c r="D32" s="18"/>
      <c r="E32" s="12"/>
      <c r="F32" s="14"/>
      <c r="G32" s="14"/>
    </row>
    <row r="33" ht="18.95" customHeight="1" spans="1:7">
      <c r="A33" s="7"/>
      <c r="B33" s="11"/>
      <c r="C33" s="17"/>
      <c r="D33" s="18"/>
      <c r="E33" s="12"/>
      <c r="F33" s="14"/>
      <c r="G33" s="14"/>
    </row>
    <row r="34" ht="18.95" customHeight="1" spans="1:7">
      <c r="A34" s="7"/>
      <c r="B34" s="11"/>
      <c r="C34" s="17"/>
      <c r="D34" s="18"/>
      <c r="E34" s="12"/>
      <c r="F34" s="14"/>
      <c r="G34" s="14"/>
    </row>
    <row r="35" ht="19.5" customHeight="1" spans="1:7">
      <c r="A35" s="8" t="s">
        <v>51</v>
      </c>
      <c r="B35" s="17"/>
      <c r="C35" s="17"/>
      <c r="D35" s="18"/>
      <c r="E35" s="16"/>
      <c r="F35" s="14">
        <f>F20+F21</f>
        <v>4637.47</v>
      </c>
      <c r="G35" s="14"/>
    </row>
    <row r="36" ht="19.5" customHeight="1" spans="1:7">
      <c r="A36" s="30" t="s">
        <v>52</v>
      </c>
      <c r="B36" s="55"/>
      <c r="C36" s="55"/>
      <c r="D36" s="55"/>
      <c r="E36" s="55"/>
      <c r="F36" s="55"/>
      <c r="G36" s="55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75" right="0.75" top="0.354166666666667" bottom="0.432638888888889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showGridLines="0" showRuler="0" topLeftCell="A78" workbookViewId="0">
      <selection activeCell="H87" sqref="H87"/>
    </sheetView>
  </sheetViews>
  <sheetFormatPr defaultColWidth="9" defaultRowHeight="12.75"/>
  <cols>
    <col min="1" max="1" width="5.14285714285714" customWidth="1"/>
    <col min="2" max="2" width="12" customWidth="1"/>
    <col min="3" max="3" width="12.8571428571429" customWidth="1"/>
    <col min="4" max="4" width="25.1428571428571" customWidth="1"/>
    <col min="5" max="5" width="6" customWidth="1"/>
    <col min="6" max="6" width="7.14285714285714" customWidth="1"/>
    <col min="7" max="7" width="7.42857142857143" customWidth="1"/>
    <col min="8" max="8" width="9.71428571428571" style="37" customWidth="1"/>
    <col min="9" max="9" width="7.42857142857143" customWidth="1"/>
  </cols>
  <sheetData>
    <row r="1" ht="48.75" customHeight="1" spans="1:9">
      <c r="A1" s="38" t="s">
        <v>53</v>
      </c>
      <c r="B1" s="2"/>
      <c r="C1" s="2"/>
      <c r="D1" s="2"/>
      <c r="E1" s="2"/>
      <c r="F1" s="2"/>
      <c r="G1" s="2"/>
      <c r="H1" s="39"/>
      <c r="I1" s="2"/>
    </row>
    <row r="2" ht="27.75" customHeight="1" spans="1:9">
      <c r="A2" s="3" t="s">
        <v>5</v>
      </c>
      <c r="B2" s="40"/>
      <c r="C2" s="40"/>
      <c r="D2" s="41"/>
      <c r="E2" s="42"/>
      <c r="F2" s="40"/>
      <c r="G2" s="6" t="s">
        <v>54</v>
      </c>
      <c r="H2" s="43"/>
      <c r="I2" s="40"/>
    </row>
    <row r="3" ht="27.75" customHeight="1" spans="1:9">
      <c r="A3" s="25" t="s">
        <v>7</v>
      </c>
      <c r="B3" s="25" t="s">
        <v>55</v>
      </c>
      <c r="C3" s="25" t="s">
        <v>56</v>
      </c>
      <c r="D3" s="24" t="s">
        <v>57</v>
      </c>
      <c r="E3" s="25" t="s">
        <v>58</v>
      </c>
      <c r="F3" s="24" t="s">
        <v>59</v>
      </c>
      <c r="G3" s="8" t="s">
        <v>9</v>
      </c>
      <c r="H3" s="44"/>
      <c r="I3" s="54"/>
    </row>
    <row r="4" ht="27.75" customHeight="1" spans="1:9">
      <c r="A4" s="45"/>
      <c r="B4" s="45"/>
      <c r="C4" s="45"/>
      <c r="D4" s="45"/>
      <c r="E4" s="46"/>
      <c r="F4" s="45"/>
      <c r="G4" s="7" t="s">
        <v>60</v>
      </c>
      <c r="H4" s="47" t="s">
        <v>61</v>
      </c>
      <c r="I4" s="10" t="s">
        <v>62</v>
      </c>
    </row>
    <row r="5" ht="19.5" customHeight="1" spans="1:9">
      <c r="A5" s="10" t="s">
        <v>63</v>
      </c>
      <c r="B5" s="28" t="s">
        <v>63</v>
      </c>
      <c r="C5" s="28" t="s">
        <v>64</v>
      </c>
      <c r="D5" s="15" t="s">
        <v>63</v>
      </c>
      <c r="E5" s="27" t="s">
        <v>63</v>
      </c>
      <c r="F5" s="15" t="s">
        <v>63</v>
      </c>
      <c r="G5" s="19" t="s">
        <v>63</v>
      </c>
      <c r="H5" s="48" t="s">
        <v>63</v>
      </c>
      <c r="I5" s="19" t="s">
        <v>63</v>
      </c>
    </row>
    <row r="6" ht="19.5" customHeight="1" spans="1:9">
      <c r="A6" s="10" t="s">
        <v>63</v>
      </c>
      <c r="B6" s="28" t="s">
        <v>63</v>
      </c>
      <c r="C6" s="11" t="s">
        <v>14</v>
      </c>
      <c r="D6" s="49"/>
      <c r="E6" s="27" t="s">
        <v>63</v>
      </c>
      <c r="F6" s="15" t="s">
        <v>63</v>
      </c>
      <c r="G6" s="19" t="s">
        <v>63</v>
      </c>
      <c r="H6" s="48" t="s">
        <v>63</v>
      </c>
      <c r="I6" s="19" t="s">
        <v>63</v>
      </c>
    </row>
    <row r="7" ht="61.5" customHeight="1" spans="1:9">
      <c r="A7" s="10" t="s">
        <v>11</v>
      </c>
      <c r="B7" s="27" t="s">
        <v>65</v>
      </c>
      <c r="C7" s="28" t="s">
        <v>66</v>
      </c>
      <c r="D7" s="28" t="s">
        <v>67</v>
      </c>
      <c r="E7" s="10" t="s">
        <v>68</v>
      </c>
      <c r="F7" s="14">
        <v>1</v>
      </c>
      <c r="G7" s="50"/>
      <c r="H7" s="51">
        <f>F7*G7</f>
        <v>0</v>
      </c>
      <c r="I7" s="14" t="s">
        <v>63</v>
      </c>
    </row>
    <row r="8" ht="61.5" customHeight="1" spans="1:9">
      <c r="A8" s="10" t="s">
        <v>23</v>
      </c>
      <c r="B8" s="27" t="s">
        <v>69</v>
      </c>
      <c r="C8" s="28" t="s">
        <v>66</v>
      </c>
      <c r="D8" s="28" t="s">
        <v>70</v>
      </c>
      <c r="E8" s="10" t="s">
        <v>68</v>
      </c>
      <c r="F8" s="14">
        <v>1</v>
      </c>
      <c r="G8" s="50"/>
      <c r="H8" s="51">
        <f>F8*G8</f>
        <v>0</v>
      </c>
      <c r="I8" s="14" t="s">
        <v>63</v>
      </c>
    </row>
    <row r="9" ht="61.5" customHeight="1" spans="1:9">
      <c r="A9" s="10" t="s">
        <v>33</v>
      </c>
      <c r="B9" s="27" t="s">
        <v>71</v>
      </c>
      <c r="C9" s="28" t="s">
        <v>66</v>
      </c>
      <c r="D9" s="28" t="s">
        <v>72</v>
      </c>
      <c r="E9" s="10" t="s">
        <v>68</v>
      </c>
      <c r="F9" s="14">
        <v>1</v>
      </c>
      <c r="G9" s="50"/>
      <c r="H9" s="51">
        <f>F9*G9</f>
        <v>0</v>
      </c>
      <c r="I9" s="14" t="s">
        <v>63</v>
      </c>
    </row>
    <row r="10" ht="50.25" customHeight="1" spans="1:9">
      <c r="A10" s="10" t="s">
        <v>41</v>
      </c>
      <c r="B10" s="27" t="s">
        <v>73</v>
      </c>
      <c r="C10" s="28" t="s">
        <v>74</v>
      </c>
      <c r="D10" s="28" t="s">
        <v>75</v>
      </c>
      <c r="E10" s="10" t="s">
        <v>76</v>
      </c>
      <c r="F10" s="14">
        <v>136.74</v>
      </c>
      <c r="G10" s="50"/>
      <c r="H10" s="51">
        <f t="shared" ref="H8:H39" si="0">F10*G10</f>
        <v>0</v>
      </c>
      <c r="I10" s="14" t="s">
        <v>63</v>
      </c>
    </row>
    <row r="11" ht="50.25" customHeight="1" spans="1:9">
      <c r="A11" s="10" t="s">
        <v>43</v>
      </c>
      <c r="B11" s="27" t="s">
        <v>77</v>
      </c>
      <c r="C11" s="28" t="s">
        <v>74</v>
      </c>
      <c r="D11" s="28" t="s">
        <v>78</v>
      </c>
      <c r="E11" s="10" t="s">
        <v>76</v>
      </c>
      <c r="F11" s="14">
        <v>48.65</v>
      </c>
      <c r="G11" s="50"/>
      <c r="H11" s="51">
        <f t="shared" si="0"/>
        <v>0</v>
      </c>
      <c r="I11" s="14" t="s">
        <v>63</v>
      </c>
    </row>
    <row r="12" ht="50.25" customHeight="1" spans="1:9">
      <c r="A12" s="10" t="s">
        <v>45</v>
      </c>
      <c r="B12" s="27" t="s">
        <v>79</v>
      </c>
      <c r="C12" s="28" t="s">
        <v>80</v>
      </c>
      <c r="D12" s="28" t="s">
        <v>81</v>
      </c>
      <c r="E12" s="10" t="s">
        <v>82</v>
      </c>
      <c r="F12" s="14">
        <v>8</v>
      </c>
      <c r="G12" s="50"/>
      <c r="H12" s="51">
        <f t="shared" si="0"/>
        <v>0</v>
      </c>
      <c r="I12" s="14" t="s">
        <v>63</v>
      </c>
    </row>
    <row r="13" ht="96" customHeight="1" spans="1:9">
      <c r="A13" s="10" t="s">
        <v>83</v>
      </c>
      <c r="B13" s="27" t="s">
        <v>84</v>
      </c>
      <c r="C13" s="28" t="s">
        <v>85</v>
      </c>
      <c r="D13" s="28" t="s">
        <v>86</v>
      </c>
      <c r="E13" s="10" t="s">
        <v>76</v>
      </c>
      <c r="F13" s="14">
        <v>45.3</v>
      </c>
      <c r="G13" s="50"/>
      <c r="H13" s="51">
        <f t="shared" si="0"/>
        <v>0</v>
      </c>
      <c r="I13" s="14" t="s">
        <v>63</v>
      </c>
    </row>
    <row r="14" ht="61.5" customHeight="1" spans="1:9">
      <c r="A14" s="10" t="s">
        <v>87</v>
      </c>
      <c r="B14" s="27" t="s">
        <v>88</v>
      </c>
      <c r="C14" s="28" t="s">
        <v>89</v>
      </c>
      <c r="D14" s="28" t="s">
        <v>90</v>
      </c>
      <c r="E14" s="10" t="s">
        <v>76</v>
      </c>
      <c r="F14" s="14">
        <v>52.97</v>
      </c>
      <c r="G14" s="50"/>
      <c r="H14" s="51">
        <f t="shared" si="0"/>
        <v>0</v>
      </c>
      <c r="I14" s="14" t="s">
        <v>63</v>
      </c>
    </row>
    <row r="15" ht="61.5" customHeight="1" spans="1:9">
      <c r="A15" s="10" t="s">
        <v>91</v>
      </c>
      <c r="B15" s="27" t="s">
        <v>92</v>
      </c>
      <c r="C15" s="28" t="s">
        <v>89</v>
      </c>
      <c r="D15" s="28" t="s">
        <v>93</v>
      </c>
      <c r="E15" s="10" t="s">
        <v>76</v>
      </c>
      <c r="F15" s="14">
        <v>203.36</v>
      </c>
      <c r="G15" s="50"/>
      <c r="H15" s="51">
        <f t="shared" si="0"/>
        <v>0</v>
      </c>
      <c r="I15" s="14" t="s">
        <v>63</v>
      </c>
    </row>
    <row r="16" ht="61.5" customHeight="1" spans="1:9">
      <c r="A16" s="10" t="s">
        <v>94</v>
      </c>
      <c r="B16" s="27" t="s">
        <v>95</v>
      </c>
      <c r="C16" s="28" t="s">
        <v>89</v>
      </c>
      <c r="D16" s="28" t="s">
        <v>96</v>
      </c>
      <c r="E16" s="10" t="s">
        <v>76</v>
      </c>
      <c r="F16" s="14">
        <v>5247.72</v>
      </c>
      <c r="G16" s="50"/>
      <c r="H16" s="51">
        <f t="shared" si="0"/>
        <v>0</v>
      </c>
      <c r="I16" s="14" t="s">
        <v>63</v>
      </c>
    </row>
    <row r="17" ht="50.25" customHeight="1" spans="1:9">
      <c r="A17" s="10" t="s">
        <v>97</v>
      </c>
      <c r="B17" s="27" t="s">
        <v>98</v>
      </c>
      <c r="C17" s="28" t="s">
        <v>99</v>
      </c>
      <c r="D17" s="28" t="s">
        <v>100</v>
      </c>
      <c r="E17" s="10" t="s">
        <v>76</v>
      </c>
      <c r="F17" s="14">
        <v>8.4</v>
      </c>
      <c r="G17" s="50"/>
      <c r="H17" s="51">
        <f t="shared" si="0"/>
        <v>0</v>
      </c>
      <c r="I17" s="14" t="s">
        <v>63</v>
      </c>
    </row>
    <row r="18" ht="50.25" customHeight="1" spans="1:9">
      <c r="A18" s="10" t="s">
        <v>101</v>
      </c>
      <c r="B18" s="27" t="s">
        <v>102</v>
      </c>
      <c r="C18" s="28" t="s">
        <v>99</v>
      </c>
      <c r="D18" s="28" t="s">
        <v>103</v>
      </c>
      <c r="E18" s="10" t="s">
        <v>76</v>
      </c>
      <c r="F18" s="14">
        <v>63.39</v>
      </c>
      <c r="G18" s="50"/>
      <c r="H18" s="51">
        <f t="shared" si="0"/>
        <v>0</v>
      </c>
      <c r="I18" s="14" t="s">
        <v>63</v>
      </c>
    </row>
    <row r="19" ht="50.25" customHeight="1" spans="1:9">
      <c r="A19" s="10" t="s">
        <v>104</v>
      </c>
      <c r="B19" s="27" t="s">
        <v>105</v>
      </c>
      <c r="C19" s="28" t="s">
        <v>99</v>
      </c>
      <c r="D19" s="28" t="s">
        <v>106</v>
      </c>
      <c r="E19" s="10" t="s">
        <v>76</v>
      </c>
      <c r="F19" s="14">
        <v>144.46</v>
      </c>
      <c r="G19" s="50"/>
      <c r="H19" s="51">
        <f t="shared" si="0"/>
        <v>0</v>
      </c>
      <c r="I19" s="14" t="s">
        <v>63</v>
      </c>
    </row>
    <row r="20" ht="50.25" customHeight="1" spans="1:9">
      <c r="A20" s="10" t="s">
        <v>107</v>
      </c>
      <c r="B20" s="27" t="s">
        <v>108</v>
      </c>
      <c r="C20" s="28" t="s">
        <v>99</v>
      </c>
      <c r="D20" s="28" t="s">
        <v>109</v>
      </c>
      <c r="E20" s="10" t="s">
        <v>76</v>
      </c>
      <c r="F20" s="14">
        <v>875.04</v>
      </c>
      <c r="G20" s="50"/>
      <c r="H20" s="51">
        <f t="shared" si="0"/>
        <v>0</v>
      </c>
      <c r="I20" s="14" t="s">
        <v>63</v>
      </c>
    </row>
    <row r="21" ht="50.25" customHeight="1" spans="1:9">
      <c r="A21" s="10" t="s">
        <v>110</v>
      </c>
      <c r="B21" s="27" t="s">
        <v>111</v>
      </c>
      <c r="C21" s="28" t="s">
        <v>99</v>
      </c>
      <c r="D21" s="28" t="s">
        <v>112</v>
      </c>
      <c r="E21" s="10" t="s">
        <v>76</v>
      </c>
      <c r="F21" s="14">
        <v>207.18</v>
      </c>
      <c r="G21" s="50"/>
      <c r="H21" s="51">
        <f t="shared" si="0"/>
        <v>0</v>
      </c>
      <c r="I21" s="14" t="s">
        <v>63</v>
      </c>
    </row>
    <row r="22" ht="50.25" customHeight="1" spans="1:9">
      <c r="A22" s="10" t="s">
        <v>113</v>
      </c>
      <c r="B22" s="27" t="s">
        <v>114</v>
      </c>
      <c r="C22" s="28" t="s">
        <v>115</v>
      </c>
      <c r="D22" s="28" t="s">
        <v>116</v>
      </c>
      <c r="E22" s="10" t="s">
        <v>76</v>
      </c>
      <c r="F22" s="14">
        <v>95.6</v>
      </c>
      <c r="G22" s="50"/>
      <c r="H22" s="51">
        <f t="shared" si="0"/>
        <v>0</v>
      </c>
      <c r="I22" s="14" t="s">
        <v>63</v>
      </c>
    </row>
    <row r="23" ht="61.5" customHeight="1" spans="1:9">
      <c r="A23" s="10" t="s">
        <v>117</v>
      </c>
      <c r="B23" s="27" t="s">
        <v>118</v>
      </c>
      <c r="C23" s="28" t="s">
        <v>119</v>
      </c>
      <c r="D23" s="28" t="s">
        <v>120</v>
      </c>
      <c r="E23" s="10" t="s">
        <v>121</v>
      </c>
      <c r="F23" s="14">
        <v>12</v>
      </c>
      <c r="G23" s="50"/>
      <c r="H23" s="51">
        <f t="shared" si="0"/>
        <v>0</v>
      </c>
      <c r="I23" s="14" t="s">
        <v>63</v>
      </c>
    </row>
    <row r="24" ht="73.5" customHeight="1" spans="1:9">
      <c r="A24" s="10" t="s">
        <v>122</v>
      </c>
      <c r="B24" s="27" t="s">
        <v>123</v>
      </c>
      <c r="C24" s="28" t="s">
        <v>119</v>
      </c>
      <c r="D24" s="28" t="s">
        <v>124</v>
      </c>
      <c r="E24" s="10" t="s">
        <v>121</v>
      </c>
      <c r="F24" s="14">
        <v>25</v>
      </c>
      <c r="G24" s="50"/>
      <c r="H24" s="51">
        <f t="shared" si="0"/>
        <v>0</v>
      </c>
      <c r="I24" s="14" t="s">
        <v>63</v>
      </c>
    </row>
    <row r="25" ht="73.5" customHeight="1" spans="1:9">
      <c r="A25" s="10" t="s">
        <v>125</v>
      </c>
      <c r="B25" s="27" t="s">
        <v>126</v>
      </c>
      <c r="C25" s="28" t="s">
        <v>119</v>
      </c>
      <c r="D25" s="28" t="s">
        <v>127</v>
      </c>
      <c r="E25" s="10" t="s">
        <v>121</v>
      </c>
      <c r="F25" s="14">
        <v>62</v>
      </c>
      <c r="G25" s="50"/>
      <c r="H25" s="51">
        <f t="shared" si="0"/>
        <v>0</v>
      </c>
      <c r="I25" s="14" t="s">
        <v>63</v>
      </c>
    </row>
    <row r="26" ht="73.5" customHeight="1" spans="1:9">
      <c r="A26" s="10" t="s">
        <v>128</v>
      </c>
      <c r="B26" s="27" t="s">
        <v>129</v>
      </c>
      <c r="C26" s="28" t="s">
        <v>119</v>
      </c>
      <c r="D26" s="28" t="s">
        <v>130</v>
      </c>
      <c r="E26" s="10" t="s">
        <v>121</v>
      </c>
      <c r="F26" s="14">
        <v>7</v>
      </c>
      <c r="G26" s="50"/>
      <c r="H26" s="51">
        <f t="shared" si="0"/>
        <v>0</v>
      </c>
      <c r="I26" s="14" t="s">
        <v>63</v>
      </c>
    </row>
    <row r="27" ht="61.5" customHeight="1" spans="1:9">
      <c r="A27" s="10" t="s">
        <v>131</v>
      </c>
      <c r="B27" s="27" t="s">
        <v>132</v>
      </c>
      <c r="C27" s="28" t="s">
        <v>119</v>
      </c>
      <c r="D27" s="28" t="s">
        <v>133</v>
      </c>
      <c r="E27" s="10" t="s">
        <v>121</v>
      </c>
      <c r="F27" s="14">
        <v>5</v>
      </c>
      <c r="G27" s="50"/>
      <c r="H27" s="51">
        <f t="shared" si="0"/>
        <v>0</v>
      </c>
      <c r="I27" s="14" t="s">
        <v>63</v>
      </c>
    </row>
    <row r="28" ht="61.5" customHeight="1" spans="1:9">
      <c r="A28" s="10" t="s">
        <v>134</v>
      </c>
      <c r="B28" s="27" t="s">
        <v>135</v>
      </c>
      <c r="C28" s="28" t="s">
        <v>119</v>
      </c>
      <c r="D28" s="28" t="s">
        <v>136</v>
      </c>
      <c r="E28" s="10" t="s">
        <v>121</v>
      </c>
      <c r="F28" s="14">
        <v>10</v>
      </c>
      <c r="G28" s="50"/>
      <c r="H28" s="51">
        <f t="shared" si="0"/>
        <v>0</v>
      </c>
      <c r="I28" s="14" t="s">
        <v>63</v>
      </c>
    </row>
    <row r="29" ht="73.5" customHeight="1" spans="1:9">
      <c r="A29" s="10" t="s">
        <v>137</v>
      </c>
      <c r="B29" s="27" t="s">
        <v>138</v>
      </c>
      <c r="C29" s="28" t="s">
        <v>119</v>
      </c>
      <c r="D29" s="28" t="s">
        <v>139</v>
      </c>
      <c r="E29" s="10" t="s">
        <v>121</v>
      </c>
      <c r="F29" s="14">
        <v>2</v>
      </c>
      <c r="G29" s="50"/>
      <c r="H29" s="51">
        <f t="shared" si="0"/>
        <v>0</v>
      </c>
      <c r="I29" s="14" t="s">
        <v>63</v>
      </c>
    </row>
    <row r="30" ht="50.25" customHeight="1" spans="1:9">
      <c r="A30" s="10" t="s">
        <v>140</v>
      </c>
      <c r="B30" s="27" t="s">
        <v>141</v>
      </c>
      <c r="C30" s="28" t="s">
        <v>142</v>
      </c>
      <c r="D30" s="28" t="s">
        <v>143</v>
      </c>
      <c r="E30" s="10" t="s">
        <v>76</v>
      </c>
      <c r="F30" s="14">
        <v>27.6</v>
      </c>
      <c r="G30" s="50"/>
      <c r="H30" s="51">
        <f t="shared" si="0"/>
        <v>0</v>
      </c>
      <c r="I30" s="14" t="s">
        <v>63</v>
      </c>
    </row>
    <row r="31" ht="61.5" customHeight="1" spans="1:9">
      <c r="A31" s="10" t="s">
        <v>144</v>
      </c>
      <c r="B31" s="27" t="s">
        <v>145</v>
      </c>
      <c r="C31" s="28" t="s">
        <v>119</v>
      </c>
      <c r="D31" s="28" t="s">
        <v>146</v>
      </c>
      <c r="E31" s="10" t="s">
        <v>121</v>
      </c>
      <c r="F31" s="14">
        <v>2</v>
      </c>
      <c r="G31" s="50"/>
      <c r="H31" s="51">
        <f t="shared" si="0"/>
        <v>0</v>
      </c>
      <c r="I31" s="14" t="s">
        <v>63</v>
      </c>
    </row>
    <row r="32" ht="73.5" customHeight="1" spans="1:9">
      <c r="A32" s="10" t="s">
        <v>147</v>
      </c>
      <c r="B32" s="27" t="s">
        <v>148</v>
      </c>
      <c r="C32" s="28" t="s">
        <v>142</v>
      </c>
      <c r="D32" s="28" t="s">
        <v>149</v>
      </c>
      <c r="E32" s="10" t="s">
        <v>121</v>
      </c>
      <c r="F32" s="14">
        <v>1</v>
      </c>
      <c r="G32" s="50"/>
      <c r="H32" s="51">
        <f t="shared" si="0"/>
        <v>0</v>
      </c>
      <c r="I32" s="14" t="s">
        <v>63</v>
      </c>
    </row>
    <row r="33" ht="73.5" customHeight="1" spans="1:9">
      <c r="A33" s="10" t="s">
        <v>150</v>
      </c>
      <c r="B33" s="27" t="s">
        <v>151</v>
      </c>
      <c r="C33" s="28" t="s">
        <v>142</v>
      </c>
      <c r="D33" s="28" t="s">
        <v>152</v>
      </c>
      <c r="E33" s="10" t="s">
        <v>121</v>
      </c>
      <c r="F33" s="14">
        <v>30</v>
      </c>
      <c r="G33" s="50"/>
      <c r="H33" s="51">
        <f t="shared" si="0"/>
        <v>0</v>
      </c>
      <c r="I33" s="14" t="s">
        <v>63</v>
      </c>
    </row>
    <row r="34" ht="73.5" customHeight="1" spans="1:9">
      <c r="A34" s="10" t="s">
        <v>153</v>
      </c>
      <c r="B34" s="27" t="s">
        <v>154</v>
      </c>
      <c r="C34" s="28" t="s">
        <v>142</v>
      </c>
      <c r="D34" s="28" t="s">
        <v>155</v>
      </c>
      <c r="E34" s="10" t="s">
        <v>121</v>
      </c>
      <c r="F34" s="14">
        <v>2</v>
      </c>
      <c r="G34" s="50"/>
      <c r="H34" s="51">
        <f t="shared" si="0"/>
        <v>0</v>
      </c>
      <c r="I34" s="14" t="s">
        <v>63</v>
      </c>
    </row>
    <row r="35" ht="73.5" customHeight="1" spans="1:9">
      <c r="A35" s="10" t="s">
        <v>156</v>
      </c>
      <c r="B35" s="27" t="s">
        <v>157</v>
      </c>
      <c r="C35" s="28" t="s">
        <v>142</v>
      </c>
      <c r="D35" s="28" t="s">
        <v>158</v>
      </c>
      <c r="E35" s="10" t="s">
        <v>121</v>
      </c>
      <c r="F35" s="14">
        <v>1</v>
      </c>
      <c r="G35" s="50"/>
      <c r="H35" s="51">
        <f t="shared" si="0"/>
        <v>0</v>
      </c>
      <c r="I35" s="14" t="s">
        <v>63</v>
      </c>
    </row>
    <row r="36" ht="73.5" customHeight="1" spans="1:9">
      <c r="A36" s="10" t="s">
        <v>159</v>
      </c>
      <c r="B36" s="27" t="s">
        <v>160</v>
      </c>
      <c r="C36" s="28" t="s">
        <v>142</v>
      </c>
      <c r="D36" s="28" t="s">
        <v>161</v>
      </c>
      <c r="E36" s="10" t="s">
        <v>121</v>
      </c>
      <c r="F36" s="14">
        <v>2</v>
      </c>
      <c r="G36" s="50"/>
      <c r="H36" s="51">
        <f t="shared" si="0"/>
        <v>0</v>
      </c>
      <c r="I36" s="14" t="s">
        <v>63</v>
      </c>
    </row>
    <row r="37" ht="84.75" customHeight="1" spans="1:9">
      <c r="A37" s="10" t="s">
        <v>162</v>
      </c>
      <c r="B37" s="27" t="s">
        <v>163</v>
      </c>
      <c r="C37" s="28" t="s">
        <v>119</v>
      </c>
      <c r="D37" s="28" t="s">
        <v>164</v>
      </c>
      <c r="E37" s="10" t="s">
        <v>76</v>
      </c>
      <c r="F37" s="14">
        <v>39.12</v>
      </c>
      <c r="G37" s="50"/>
      <c r="H37" s="51">
        <f t="shared" si="0"/>
        <v>0</v>
      </c>
      <c r="I37" s="14" t="s">
        <v>63</v>
      </c>
    </row>
    <row r="38" ht="39" customHeight="1" spans="1:9">
      <c r="A38" s="10" t="s">
        <v>165</v>
      </c>
      <c r="B38" s="27" t="s">
        <v>166</v>
      </c>
      <c r="C38" s="28" t="s">
        <v>167</v>
      </c>
      <c r="D38" s="28" t="s">
        <v>168</v>
      </c>
      <c r="E38" s="10" t="s">
        <v>82</v>
      </c>
      <c r="F38" s="14">
        <v>5</v>
      </c>
      <c r="G38" s="50"/>
      <c r="H38" s="51">
        <f t="shared" si="0"/>
        <v>0</v>
      </c>
      <c r="I38" s="14" t="s">
        <v>63</v>
      </c>
    </row>
    <row r="39" ht="39" customHeight="1" spans="1:9">
      <c r="A39" s="10" t="s">
        <v>169</v>
      </c>
      <c r="B39" s="27" t="s">
        <v>170</v>
      </c>
      <c r="C39" s="28" t="s">
        <v>167</v>
      </c>
      <c r="D39" s="28" t="s">
        <v>171</v>
      </c>
      <c r="E39" s="10" t="s">
        <v>82</v>
      </c>
      <c r="F39" s="14">
        <v>9</v>
      </c>
      <c r="G39" s="50"/>
      <c r="H39" s="51">
        <f t="shared" si="0"/>
        <v>0</v>
      </c>
      <c r="I39" s="14" t="s">
        <v>63</v>
      </c>
    </row>
    <row r="40" ht="39" customHeight="1" spans="1:9">
      <c r="A40" s="10" t="s">
        <v>172</v>
      </c>
      <c r="B40" s="27" t="s">
        <v>173</v>
      </c>
      <c r="C40" s="28" t="s">
        <v>167</v>
      </c>
      <c r="D40" s="28" t="s">
        <v>174</v>
      </c>
      <c r="E40" s="10" t="s">
        <v>82</v>
      </c>
      <c r="F40" s="14">
        <v>3</v>
      </c>
      <c r="G40" s="50"/>
      <c r="H40" s="51">
        <f t="shared" ref="H40:H77" si="1">F40*G40</f>
        <v>0</v>
      </c>
      <c r="I40" s="14" t="s">
        <v>63</v>
      </c>
    </row>
    <row r="41" ht="61.5" customHeight="1" spans="1:9">
      <c r="A41" s="10" t="s">
        <v>175</v>
      </c>
      <c r="B41" s="27" t="s">
        <v>176</v>
      </c>
      <c r="C41" s="28" t="s">
        <v>177</v>
      </c>
      <c r="D41" s="28" t="s">
        <v>178</v>
      </c>
      <c r="E41" s="10" t="s">
        <v>82</v>
      </c>
      <c r="F41" s="14">
        <v>33</v>
      </c>
      <c r="G41" s="50"/>
      <c r="H41" s="51">
        <f t="shared" si="1"/>
        <v>0</v>
      </c>
      <c r="I41" s="14" t="s">
        <v>63</v>
      </c>
    </row>
    <row r="42" ht="50.25" customHeight="1" spans="1:9">
      <c r="A42" s="10" t="s">
        <v>179</v>
      </c>
      <c r="B42" s="27" t="s">
        <v>180</v>
      </c>
      <c r="C42" s="28" t="s">
        <v>177</v>
      </c>
      <c r="D42" s="28" t="s">
        <v>181</v>
      </c>
      <c r="E42" s="10" t="s">
        <v>82</v>
      </c>
      <c r="F42" s="14">
        <v>10</v>
      </c>
      <c r="G42" s="50"/>
      <c r="H42" s="51">
        <f t="shared" si="1"/>
        <v>0</v>
      </c>
      <c r="I42" s="14" t="s">
        <v>63</v>
      </c>
    </row>
    <row r="43" ht="50.25" customHeight="1" spans="1:9">
      <c r="A43" s="10" t="s">
        <v>182</v>
      </c>
      <c r="B43" s="27" t="s">
        <v>183</v>
      </c>
      <c r="C43" s="28" t="s">
        <v>177</v>
      </c>
      <c r="D43" s="28" t="s">
        <v>184</v>
      </c>
      <c r="E43" s="10" t="s">
        <v>82</v>
      </c>
      <c r="F43" s="14">
        <v>6</v>
      </c>
      <c r="G43" s="50"/>
      <c r="H43" s="51">
        <f t="shared" si="1"/>
        <v>0</v>
      </c>
      <c r="I43" s="14" t="s">
        <v>63</v>
      </c>
    </row>
    <row r="44" ht="50.25" customHeight="1" spans="1:9">
      <c r="A44" s="10" t="s">
        <v>185</v>
      </c>
      <c r="B44" s="27" t="s">
        <v>186</v>
      </c>
      <c r="C44" s="28" t="s">
        <v>177</v>
      </c>
      <c r="D44" s="28" t="s">
        <v>187</v>
      </c>
      <c r="E44" s="10" t="s">
        <v>82</v>
      </c>
      <c r="F44" s="14">
        <v>6</v>
      </c>
      <c r="G44" s="50"/>
      <c r="H44" s="51">
        <f t="shared" si="1"/>
        <v>0</v>
      </c>
      <c r="I44" s="14" t="s">
        <v>63</v>
      </c>
    </row>
    <row r="45" ht="39" customHeight="1" spans="1:9">
      <c r="A45" s="10" t="s">
        <v>188</v>
      </c>
      <c r="B45" s="27" t="s">
        <v>189</v>
      </c>
      <c r="C45" s="28" t="s">
        <v>190</v>
      </c>
      <c r="D45" s="28" t="s">
        <v>191</v>
      </c>
      <c r="E45" s="10" t="s">
        <v>82</v>
      </c>
      <c r="F45" s="14">
        <v>163</v>
      </c>
      <c r="G45" s="50"/>
      <c r="H45" s="51">
        <f t="shared" si="1"/>
        <v>0</v>
      </c>
      <c r="I45" s="14" t="s">
        <v>63</v>
      </c>
    </row>
    <row r="46" ht="39" customHeight="1" spans="1:9">
      <c r="A46" s="10" t="s">
        <v>192</v>
      </c>
      <c r="B46" s="27" t="s">
        <v>193</v>
      </c>
      <c r="C46" s="28" t="s">
        <v>194</v>
      </c>
      <c r="D46" s="28" t="s">
        <v>195</v>
      </c>
      <c r="E46" s="10" t="s">
        <v>196</v>
      </c>
      <c r="F46" s="14">
        <v>1</v>
      </c>
      <c r="G46" s="50"/>
      <c r="H46" s="51">
        <f t="shared" si="1"/>
        <v>0</v>
      </c>
      <c r="I46" s="14" t="s">
        <v>63</v>
      </c>
    </row>
    <row r="47" ht="19.5" customHeight="1" spans="1:9">
      <c r="A47" s="10" t="s">
        <v>63</v>
      </c>
      <c r="B47" s="28" t="s">
        <v>63</v>
      </c>
      <c r="C47" s="11" t="s">
        <v>16</v>
      </c>
      <c r="D47" s="49"/>
      <c r="E47" s="27" t="s">
        <v>63</v>
      </c>
      <c r="F47" s="15" t="s">
        <v>63</v>
      </c>
      <c r="G47" s="52"/>
      <c r="H47" s="53"/>
      <c r="I47" s="19" t="s">
        <v>63</v>
      </c>
    </row>
    <row r="48" ht="61.5" customHeight="1" spans="1:9">
      <c r="A48" s="10" t="s">
        <v>197</v>
      </c>
      <c r="B48" s="27" t="s">
        <v>198</v>
      </c>
      <c r="C48" s="28" t="s">
        <v>119</v>
      </c>
      <c r="D48" s="28" t="s">
        <v>199</v>
      </c>
      <c r="E48" s="10" t="s">
        <v>121</v>
      </c>
      <c r="F48" s="14">
        <v>6</v>
      </c>
      <c r="G48" s="50"/>
      <c r="H48" s="51">
        <f t="shared" si="1"/>
        <v>0</v>
      </c>
      <c r="I48" s="14" t="s">
        <v>63</v>
      </c>
    </row>
    <row r="49" ht="61.5" customHeight="1" spans="1:9">
      <c r="A49" s="10" t="s">
        <v>200</v>
      </c>
      <c r="B49" s="27" t="s">
        <v>201</v>
      </c>
      <c r="C49" s="28" t="s">
        <v>119</v>
      </c>
      <c r="D49" s="28" t="s">
        <v>202</v>
      </c>
      <c r="E49" s="10" t="s">
        <v>121</v>
      </c>
      <c r="F49" s="14">
        <v>8</v>
      </c>
      <c r="G49" s="50"/>
      <c r="H49" s="51">
        <f t="shared" si="1"/>
        <v>0</v>
      </c>
      <c r="I49" s="14" t="s">
        <v>63</v>
      </c>
    </row>
    <row r="50" ht="61.5" customHeight="1" spans="1:9">
      <c r="A50" s="10" t="s">
        <v>203</v>
      </c>
      <c r="B50" s="27" t="s">
        <v>204</v>
      </c>
      <c r="C50" s="28" t="s">
        <v>119</v>
      </c>
      <c r="D50" s="28" t="s">
        <v>205</v>
      </c>
      <c r="E50" s="10" t="s">
        <v>121</v>
      </c>
      <c r="F50" s="14">
        <v>6</v>
      </c>
      <c r="G50" s="50"/>
      <c r="H50" s="51">
        <f t="shared" si="1"/>
        <v>0</v>
      </c>
      <c r="I50" s="14" t="s">
        <v>63</v>
      </c>
    </row>
    <row r="51" ht="61.5" customHeight="1" spans="1:9">
      <c r="A51" s="10" t="s">
        <v>206</v>
      </c>
      <c r="B51" s="27" t="s">
        <v>207</v>
      </c>
      <c r="C51" s="28" t="s">
        <v>119</v>
      </c>
      <c r="D51" s="28" t="s">
        <v>208</v>
      </c>
      <c r="E51" s="10" t="s">
        <v>121</v>
      </c>
      <c r="F51" s="14">
        <v>2</v>
      </c>
      <c r="G51" s="50"/>
      <c r="H51" s="51">
        <f t="shared" si="1"/>
        <v>0</v>
      </c>
      <c r="I51" s="14" t="s">
        <v>63</v>
      </c>
    </row>
    <row r="52" ht="50.25" customHeight="1" spans="1:9">
      <c r="A52" s="10" t="s">
        <v>209</v>
      </c>
      <c r="B52" s="27" t="s">
        <v>210</v>
      </c>
      <c r="C52" s="28" t="s">
        <v>119</v>
      </c>
      <c r="D52" s="28" t="s">
        <v>211</v>
      </c>
      <c r="E52" s="10" t="s">
        <v>121</v>
      </c>
      <c r="F52" s="14">
        <v>3</v>
      </c>
      <c r="G52" s="50"/>
      <c r="H52" s="51">
        <f t="shared" si="1"/>
        <v>0</v>
      </c>
      <c r="I52" s="14" t="s">
        <v>63</v>
      </c>
    </row>
    <row r="53" ht="61.5" customHeight="1" spans="1:9">
      <c r="A53" s="10" t="s">
        <v>212</v>
      </c>
      <c r="B53" s="27" t="s">
        <v>213</v>
      </c>
      <c r="C53" s="28" t="s">
        <v>89</v>
      </c>
      <c r="D53" s="28" t="s">
        <v>96</v>
      </c>
      <c r="E53" s="10" t="s">
        <v>76</v>
      </c>
      <c r="F53" s="14">
        <v>426.87</v>
      </c>
      <c r="G53" s="50"/>
      <c r="H53" s="51">
        <f t="shared" si="1"/>
        <v>0</v>
      </c>
      <c r="I53" s="14" t="s">
        <v>63</v>
      </c>
    </row>
    <row r="54" ht="61.5" customHeight="1" spans="1:9">
      <c r="A54" s="10" t="s">
        <v>214</v>
      </c>
      <c r="B54" s="27" t="s">
        <v>215</v>
      </c>
      <c r="C54" s="28" t="s">
        <v>89</v>
      </c>
      <c r="D54" s="28" t="s">
        <v>216</v>
      </c>
      <c r="E54" s="10" t="s">
        <v>76</v>
      </c>
      <c r="F54" s="14">
        <v>218.77</v>
      </c>
      <c r="G54" s="50"/>
      <c r="H54" s="51">
        <f t="shared" si="1"/>
        <v>0</v>
      </c>
      <c r="I54" s="14" t="s">
        <v>63</v>
      </c>
    </row>
    <row r="55" ht="50.25" customHeight="1" spans="1:9">
      <c r="A55" s="10" t="s">
        <v>217</v>
      </c>
      <c r="B55" s="27" t="s">
        <v>218</v>
      </c>
      <c r="C55" s="28" t="s">
        <v>99</v>
      </c>
      <c r="D55" s="28" t="s">
        <v>219</v>
      </c>
      <c r="E55" s="10" t="s">
        <v>76</v>
      </c>
      <c r="F55" s="14">
        <v>196.33</v>
      </c>
      <c r="G55" s="50"/>
      <c r="H55" s="51">
        <f t="shared" si="1"/>
        <v>0</v>
      </c>
      <c r="I55" s="14" t="s">
        <v>63</v>
      </c>
    </row>
    <row r="56" ht="39" customHeight="1" spans="1:9">
      <c r="A56" s="10" t="s">
        <v>220</v>
      </c>
      <c r="B56" s="27" t="s">
        <v>221</v>
      </c>
      <c r="C56" s="28" t="s">
        <v>190</v>
      </c>
      <c r="D56" s="28" t="s">
        <v>191</v>
      </c>
      <c r="E56" s="10" t="s">
        <v>82</v>
      </c>
      <c r="F56" s="14">
        <v>25</v>
      </c>
      <c r="G56" s="50"/>
      <c r="H56" s="51">
        <f t="shared" si="1"/>
        <v>0</v>
      </c>
      <c r="I56" s="14" t="s">
        <v>63</v>
      </c>
    </row>
    <row r="57" ht="27.75" customHeight="1" spans="1:9">
      <c r="A57" s="10" t="s">
        <v>63</v>
      </c>
      <c r="B57" s="28" t="s">
        <v>63</v>
      </c>
      <c r="C57" s="11" t="s">
        <v>18</v>
      </c>
      <c r="D57" s="49"/>
      <c r="E57" s="27" t="s">
        <v>63</v>
      </c>
      <c r="F57" s="15" t="s">
        <v>63</v>
      </c>
      <c r="G57" s="52"/>
      <c r="H57" s="53"/>
      <c r="I57" s="19" t="s">
        <v>63</v>
      </c>
    </row>
    <row r="58" ht="61.5" customHeight="1" spans="1:9">
      <c r="A58" s="10" t="s">
        <v>222</v>
      </c>
      <c r="B58" s="27" t="s">
        <v>223</v>
      </c>
      <c r="C58" s="28" t="s">
        <v>224</v>
      </c>
      <c r="D58" s="28" t="s">
        <v>225</v>
      </c>
      <c r="E58" s="10" t="s">
        <v>82</v>
      </c>
      <c r="F58" s="14">
        <v>5</v>
      </c>
      <c r="G58" s="50"/>
      <c r="H58" s="51">
        <f t="shared" si="1"/>
        <v>0</v>
      </c>
      <c r="I58" s="14" t="s">
        <v>63</v>
      </c>
    </row>
    <row r="59" ht="50.25" customHeight="1" spans="1:9">
      <c r="A59" s="10" t="s">
        <v>226</v>
      </c>
      <c r="B59" s="27" t="s">
        <v>227</v>
      </c>
      <c r="C59" s="28" t="s">
        <v>228</v>
      </c>
      <c r="D59" s="28" t="s">
        <v>229</v>
      </c>
      <c r="E59" s="10" t="s">
        <v>82</v>
      </c>
      <c r="F59" s="14">
        <v>1</v>
      </c>
      <c r="G59" s="50"/>
      <c r="H59" s="51">
        <f t="shared" si="1"/>
        <v>0</v>
      </c>
      <c r="I59" s="14" t="s">
        <v>63</v>
      </c>
    </row>
    <row r="60" ht="39" customHeight="1" spans="1:9">
      <c r="A60" s="10" t="s">
        <v>230</v>
      </c>
      <c r="B60" s="27" t="s">
        <v>231</v>
      </c>
      <c r="C60" s="28" t="s">
        <v>228</v>
      </c>
      <c r="D60" s="28" t="s">
        <v>232</v>
      </c>
      <c r="E60" s="10" t="s">
        <v>82</v>
      </c>
      <c r="F60" s="14">
        <v>1</v>
      </c>
      <c r="G60" s="50"/>
      <c r="H60" s="51">
        <f t="shared" si="1"/>
        <v>0</v>
      </c>
      <c r="I60" s="14" t="s">
        <v>63</v>
      </c>
    </row>
    <row r="61" ht="39" customHeight="1" spans="1:9">
      <c r="A61" s="10" t="s">
        <v>233</v>
      </c>
      <c r="B61" s="27" t="s">
        <v>234</v>
      </c>
      <c r="C61" s="28" t="s">
        <v>235</v>
      </c>
      <c r="D61" s="28" t="s">
        <v>236</v>
      </c>
      <c r="E61" s="10" t="s">
        <v>82</v>
      </c>
      <c r="F61" s="14">
        <v>1</v>
      </c>
      <c r="G61" s="50"/>
      <c r="H61" s="51">
        <f t="shared" si="1"/>
        <v>0</v>
      </c>
      <c r="I61" s="14" t="s">
        <v>63</v>
      </c>
    </row>
    <row r="62" ht="50.25" customHeight="1" spans="1:9">
      <c r="A62" s="10" t="s">
        <v>237</v>
      </c>
      <c r="B62" s="27" t="s">
        <v>238</v>
      </c>
      <c r="C62" s="28" t="s">
        <v>99</v>
      </c>
      <c r="D62" s="28" t="s">
        <v>239</v>
      </c>
      <c r="E62" s="10" t="s">
        <v>76</v>
      </c>
      <c r="F62" s="14">
        <v>52.32</v>
      </c>
      <c r="G62" s="50"/>
      <c r="H62" s="51">
        <f t="shared" si="1"/>
        <v>0</v>
      </c>
      <c r="I62" s="14" t="s">
        <v>63</v>
      </c>
    </row>
    <row r="63" ht="61.5" customHeight="1" spans="1:9">
      <c r="A63" s="10" t="s">
        <v>240</v>
      </c>
      <c r="B63" s="27" t="s">
        <v>241</v>
      </c>
      <c r="C63" s="28" t="s">
        <v>89</v>
      </c>
      <c r="D63" s="28" t="s">
        <v>242</v>
      </c>
      <c r="E63" s="10" t="s">
        <v>76</v>
      </c>
      <c r="F63" s="14">
        <v>38.19</v>
      </c>
      <c r="G63" s="50"/>
      <c r="H63" s="51">
        <f t="shared" si="1"/>
        <v>0</v>
      </c>
      <c r="I63" s="14" t="s">
        <v>63</v>
      </c>
    </row>
    <row r="64" ht="61.5" customHeight="1" spans="1:9">
      <c r="A64" s="10" t="s">
        <v>243</v>
      </c>
      <c r="B64" s="27" t="s">
        <v>244</v>
      </c>
      <c r="C64" s="28" t="s">
        <v>89</v>
      </c>
      <c r="D64" s="28" t="s">
        <v>245</v>
      </c>
      <c r="E64" s="10" t="s">
        <v>76</v>
      </c>
      <c r="F64" s="14">
        <v>16.33</v>
      </c>
      <c r="G64" s="50"/>
      <c r="H64" s="51">
        <f t="shared" si="1"/>
        <v>0</v>
      </c>
      <c r="I64" s="14" t="s">
        <v>63</v>
      </c>
    </row>
    <row r="65" ht="39" customHeight="1" spans="1:9">
      <c r="A65" s="10" t="s">
        <v>246</v>
      </c>
      <c r="B65" s="27" t="s">
        <v>247</v>
      </c>
      <c r="C65" s="28" t="s">
        <v>190</v>
      </c>
      <c r="D65" s="28" t="s">
        <v>191</v>
      </c>
      <c r="E65" s="10" t="s">
        <v>82</v>
      </c>
      <c r="F65" s="14">
        <v>8</v>
      </c>
      <c r="G65" s="50"/>
      <c r="H65" s="51">
        <f t="shared" si="1"/>
        <v>0</v>
      </c>
      <c r="I65" s="14" t="s">
        <v>63</v>
      </c>
    </row>
    <row r="66" ht="19.5" customHeight="1" spans="1:9">
      <c r="A66" s="10" t="s">
        <v>63</v>
      </c>
      <c r="B66" s="28" t="s">
        <v>63</v>
      </c>
      <c r="C66" s="11" t="s">
        <v>20</v>
      </c>
      <c r="D66" s="49"/>
      <c r="E66" s="27" t="s">
        <v>63</v>
      </c>
      <c r="F66" s="15" t="s">
        <v>63</v>
      </c>
      <c r="G66" s="52"/>
      <c r="H66" s="53"/>
      <c r="I66" s="19" t="s">
        <v>63</v>
      </c>
    </row>
    <row r="67" ht="39" customHeight="1" spans="1:9">
      <c r="A67" s="10" t="s">
        <v>248</v>
      </c>
      <c r="B67" s="27" t="s">
        <v>249</v>
      </c>
      <c r="C67" s="28" t="s">
        <v>250</v>
      </c>
      <c r="D67" s="28" t="s">
        <v>251</v>
      </c>
      <c r="E67" s="10" t="s">
        <v>252</v>
      </c>
      <c r="F67" s="14">
        <v>1</v>
      </c>
      <c r="G67" s="50"/>
      <c r="H67" s="51">
        <f t="shared" si="1"/>
        <v>0</v>
      </c>
      <c r="I67" s="14" t="s">
        <v>63</v>
      </c>
    </row>
    <row r="68" ht="39" customHeight="1" spans="1:9">
      <c r="A68" s="10" t="s">
        <v>253</v>
      </c>
      <c r="B68" s="27" t="s">
        <v>254</v>
      </c>
      <c r="C68" s="28" t="s">
        <v>255</v>
      </c>
      <c r="D68" s="28" t="s">
        <v>256</v>
      </c>
      <c r="E68" s="10" t="s">
        <v>68</v>
      </c>
      <c r="F68" s="14">
        <v>6</v>
      </c>
      <c r="G68" s="50"/>
      <c r="H68" s="51">
        <f t="shared" si="1"/>
        <v>0</v>
      </c>
      <c r="I68" s="14" t="s">
        <v>63</v>
      </c>
    </row>
    <row r="69" ht="39" customHeight="1" spans="1:9">
      <c r="A69" s="10" t="s">
        <v>257</v>
      </c>
      <c r="B69" s="27" t="s">
        <v>258</v>
      </c>
      <c r="C69" s="28" t="s">
        <v>167</v>
      </c>
      <c r="D69" s="28" t="s">
        <v>259</v>
      </c>
      <c r="E69" s="10" t="s">
        <v>82</v>
      </c>
      <c r="F69" s="14">
        <v>3</v>
      </c>
      <c r="G69" s="50"/>
      <c r="H69" s="51">
        <f t="shared" si="1"/>
        <v>0</v>
      </c>
      <c r="I69" s="14" t="s">
        <v>63</v>
      </c>
    </row>
    <row r="70" ht="39" customHeight="1" spans="1:9">
      <c r="A70" s="10" t="s">
        <v>260</v>
      </c>
      <c r="B70" s="27" t="s">
        <v>261</v>
      </c>
      <c r="C70" s="28" t="s">
        <v>262</v>
      </c>
      <c r="D70" s="28" t="s">
        <v>263</v>
      </c>
      <c r="E70" s="10" t="s">
        <v>68</v>
      </c>
      <c r="F70" s="14">
        <v>1</v>
      </c>
      <c r="G70" s="50"/>
      <c r="H70" s="51">
        <f t="shared" si="1"/>
        <v>0</v>
      </c>
      <c r="I70" s="14" t="s">
        <v>63</v>
      </c>
    </row>
    <row r="71" ht="39" customHeight="1" spans="1:9">
      <c r="A71" s="10" t="s">
        <v>264</v>
      </c>
      <c r="B71" s="27" t="s">
        <v>265</v>
      </c>
      <c r="C71" s="28" t="s">
        <v>262</v>
      </c>
      <c r="D71" s="28" t="s">
        <v>266</v>
      </c>
      <c r="E71" s="10" t="s">
        <v>68</v>
      </c>
      <c r="F71" s="14">
        <v>2</v>
      </c>
      <c r="G71" s="50"/>
      <c r="H71" s="51">
        <f t="shared" si="1"/>
        <v>0</v>
      </c>
      <c r="I71" s="14" t="s">
        <v>63</v>
      </c>
    </row>
    <row r="72" ht="39" customHeight="1" spans="1:9">
      <c r="A72" s="10" t="s">
        <v>267</v>
      </c>
      <c r="B72" s="27" t="s">
        <v>268</v>
      </c>
      <c r="C72" s="28" t="s">
        <v>262</v>
      </c>
      <c r="D72" s="28" t="s">
        <v>269</v>
      </c>
      <c r="E72" s="10" t="s">
        <v>68</v>
      </c>
      <c r="F72" s="14">
        <v>2</v>
      </c>
      <c r="G72" s="50"/>
      <c r="H72" s="51">
        <f t="shared" si="1"/>
        <v>0</v>
      </c>
      <c r="I72" s="14" t="s">
        <v>63</v>
      </c>
    </row>
    <row r="73" ht="51" customHeight="1" spans="1:9">
      <c r="A73" s="10" t="s">
        <v>270</v>
      </c>
      <c r="B73" s="27" t="s">
        <v>271</v>
      </c>
      <c r="C73" s="28" t="s">
        <v>262</v>
      </c>
      <c r="D73" s="28" t="s">
        <v>272</v>
      </c>
      <c r="E73" s="10" t="s">
        <v>68</v>
      </c>
      <c r="F73" s="14">
        <v>1</v>
      </c>
      <c r="G73" s="50"/>
      <c r="H73" s="51">
        <f t="shared" si="1"/>
        <v>0</v>
      </c>
      <c r="I73" s="14" t="s">
        <v>63</v>
      </c>
    </row>
    <row r="74" ht="39" customHeight="1" spans="1:9">
      <c r="A74" s="10" t="s">
        <v>273</v>
      </c>
      <c r="B74" s="27" t="s">
        <v>274</v>
      </c>
      <c r="C74" s="28" t="s">
        <v>275</v>
      </c>
      <c r="D74" s="28" t="s">
        <v>276</v>
      </c>
      <c r="E74" s="10" t="s">
        <v>82</v>
      </c>
      <c r="F74" s="14">
        <v>4</v>
      </c>
      <c r="G74" s="50"/>
      <c r="H74" s="51">
        <f t="shared" si="1"/>
        <v>0</v>
      </c>
      <c r="I74" s="14" t="s">
        <v>63</v>
      </c>
    </row>
    <row r="75" ht="61.5" customHeight="1" spans="1:9">
      <c r="A75" s="10" t="s">
        <v>277</v>
      </c>
      <c r="B75" s="27" t="s">
        <v>278</v>
      </c>
      <c r="C75" s="28" t="s">
        <v>89</v>
      </c>
      <c r="D75" s="28" t="s">
        <v>279</v>
      </c>
      <c r="E75" s="10" t="s">
        <v>76</v>
      </c>
      <c r="F75" s="14">
        <v>126.84</v>
      </c>
      <c r="G75" s="50"/>
      <c r="H75" s="51">
        <f t="shared" si="1"/>
        <v>0</v>
      </c>
      <c r="I75" s="14" t="s">
        <v>63</v>
      </c>
    </row>
    <row r="76" ht="39" customHeight="1" spans="1:9">
      <c r="A76" s="10" t="s">
        <v>280</v>
      </c>
      <c r="B76" s="27" t="s">
        <v>281</v>
      </c>
      <c r="C76" s="28" t="s">
        <v>282</v>
      </c>
      <c r="D76" s="28" t="s">
        <v>283</v>
      </c>
      <c r="E76" s="10" t="s">
        <v>76</v>
      </c>
      <c r="F76" s="14">
        <v>425.52</v>
      </c>
      <c r="G76" s="50"/>
      <c r="H76" s="51">
        <f t="shared" si="1"/>
        <v>0</v>
      </c>
      <c r="I76" s="14" t="s">
        <v>63</v>
      </c>
    </row>
    <row r="77" ht="50.25" customHeight="1" spans="1:9">
      <c r="A77" s="10" t="s">
        <v>284</v>
      </c>
      <c r="B77" s="27" t="s">
        <v>285</v>
      </c>
      <c r="C77" s="28" t="s">
        <v>99</v>
      </c>
      <c r="D77" s="28" t="s">
        <v>109</v>
      </c>
      <c r="E77" s="10" t="s">
        <v>76</v>
      </c>
      <c r="F77" s="14">
        <v>445.75</v>
      </c>
      <c r="G77" s="50"/>
      <c r="H77" s="51">
        <f t="shared" si="1"/>
        <v>0</v>
      </c>
      <c r="I77" s="14" t="s">
        <v>63</v>
      </c>
    </row>
    <row r="78" ht="19.5" customHeight="1" spans="1:9">
      <c r="A78" s="10" t="s">
        <v>63</v>
      </c>
      <c r="B78" s="28" t="s">
        <v>63</v>
      </c>
      <c r="C78" s="11" t="s">
        <v>22</v>
      </c>
      <c r="D78" s="49"/>
      <c r="E78" s="27" t="s">
        <v>63</v>
      </c>
      <c r="F78" s="15" t="s">
        <v>63</v>
      </c>
      <c r="G78" s="52"/>
      <c r="H78" s="53"/>
      <c r="I78" s="19" t="s">
        <v>63</v>
      </c>
    </row>
    <row r="79" ht="61.5" customHeight="1" spans="1:9">
      <c r="A79" s="10" t="s">
        <v>286</v>
      </c>
      <c r="B79" s="27" t="s">
        <v>287</v>
      </c>
      <c r="C79" s="28" t="s">
        <v>177</v>
      </c>
      <c r="D79" s="28" t="s">
        <v>178</v>
      </c>
      <c r="E79" s="10" t="s">
        <v>82</v>
      </c>
      <c r="F79" s="14">
        <v>3</v>
      </c>
      <c r="G79" s="50"/>
      <c r="H79" s="51">
        <f t="shared" ref="H79:H86" si="2">F79*G79</f>
        <v>0</v>
      </c>
      <c r="I79" s="14" t="s">
        <v>63</v>
      </c>
    </row>
    <row r="80" ht="61.5" customHeight="1" spans="1:9">
      <c r="A80" s="10" t="s">
        <v>288</v>
      </c>
      <c r="B80" s="27" t="s">
        <v>289</v>
      </c>
      <c r="C80" s="28" t="s">
        <v>89</v>
      </c>
      <c r="D80" s="28" t="s">
        <v>96</v>
      </c>
      <c r="E80" s="10" t="s">
        <v>76</v>
      </c>
      <c r="F80" s="14">
        <v>34.75</v>
      </c>
      <c r="G80" s="50"/>
      <c r="H80" s="51">
        <f t="shared" si="2"/>
        <v>0</v>
      </c>
      <c r="I80" s="14" t="s">
        <v>63</v>
      </c>
    </row>
    <row r="81" ht="50.25" customHeight="1" spans="1:9">
      <c r="A81" s="10" t="s">
        <v>290</v>
      </c>
      <c r="B81" s="27" t="s">
        <v>291</v>
      </c>
      <c r="C81" s="28" t="s">
        <v>99</v>
      </c>
      <c r="D81" s="28" t="s">
        <v>109</v>
      </c>
      <c r="E81" s="10" t="s">
        <v>76</v>
      </c>
      <c r="F81" s="14">
        <v>11.57</v>
      </c>
      <c r="G81" s="50"/>
      <c r="H81" s="51">
        <f t="shared" si="2"/>
        <v>0</v>
      </c>
      <c r="I81" s="14" t="s">
        <v>63</v>
      </c>
    </row>
    <row r="82" ht="61.75" customHeight="1" spans="1:9">
      <c r="A82" s="10" t="s">
        <v>292</v>
      </c>
      <c r="B82" s="27" t="s">
        <v>293</v>
      </c>
      <c r="C82" s="28" t="s">
        <v>294</v>
      </c>
      <c r="D82" s="28" t="s">
        <v>295</v>
      </c>
      <c r="E82" s="10" t="s">
        <v>121</v>
      </c>
      <c r="F82" s="14">
        <v>2</v>
      </c>
      <c r="G82" s="50"/>
      <c r="H82" s="51">
        <f t="shared" si="2"/>
        <v>0</v>
      </c>
      <c r="I82" s="14" t="s">
        <v>63</v>
      </c>
    </row>
    <row r="83" ht="50.45" customHeight="1" spans="1:9">
      <c r="A83" s="10" t="s">
        <v>296</v>
      </c>
      <c r="B83" s="27" t="s">
        <v>297</v>
      </c>
      <c r="C83" s="28" t="s">
        <v>119</v>
      </c>
      <c r="D83" s="28" t="s">
        <v>298</v>
      </c>
      <c r="E83" s="10" t="s">
        <v>121</v>
      </c>
      <c r="F83" s="14">
        <v>8</v>
      </c>
      <c r="G83" s="50"/>
      <c r="H83" s="51">
        <f t="shared" si="2"/>
        <v>0</v>
      </c>
      <c r="I83" s="14" t="s">
        <v>63</v>
      </c>
    </row>
    <row r="84" ht="85.1" customHeight="1" spans="1:9">
      <c r="A84" s="10" t="s">
        <v>299</v>
      </c>
      <c r="B84" s="27" t="s">
        <v>300</v>
      </c>
      <c r="C84" s="28" t="s">
        <v>119</v>
      </c>
      <c r="D84" s="28" t="s">
        <v>164</v>
      </c>
      <c r="E84" s="10" t="s">
        <v>76</v>
      </c>
      <c r="F84" s="14">
        <v>15.4</v>
      </c>
      <c r="G84" s="50"/>
      <c r="H84" s="51">
        <f t="shared" si="2"/>
        <v>0</v>
      </c>
      <c r="I84" s="14" t="s">
        <v>63</v>
      </c>
    </row>
    <row r="85" ht="61.75" customHeight="1" spans="1:9">
      <c r="A85" s="10" t="s">
        <v>301</v>
      </c>
      <c r="B85" s="27" t="s">
        <v>302</v>
      </c>
      <c r="C85" s="28" t="s">
        <v>303</v>
      </c>
      <c r="D85" s="28" t="s">
        <v>225</v>
      </c>
      <c r="E85" s="10" t="s">
        <v>82</v>
      </c>
      <c r="F85" s="14">
        <v>1</v>
      </c>
      <c r="G85" s="50"/>
      <c r="H85" s="51">
        <f t="shared" si="2"/>
        <v>0</v>
      </c>
      <c r="I85" s="14" t="s">
        <v>63</v>
      </c>
    </row>
    <row r="86" ht="61.75" customHeight="1" spans="1:9">
      <c r="A86" s="10" t="s">
        <v>304</v>
      </c>
      <c r="B86" s="27" t="s">
        <v>305</v>
      </c>
      <c r="C86" s="28" t="s">
        <v>306</v>
      </c>
      <c r="D86" s="28" t="s">
        <v>225</v>
      </c>
      <c r="E86" s="10" t="s">
        <v>82</v>
      </c>
      <c r="F86" s="14">
        <v>1</v>
      </c>
      <c r="G86" s="50"/>
      <c r="H86" s="51">
        <f t="shared" si="2"/>
        <v>0</v>
      </c>
      <c r="I86" s="14" t="s">
        <v>63</v>
      </c>
    </row>
    <row r="87" ht="19.5" customHeight="1" spans="1:9">
      <c r="A87" s="8" t="s">
        <v>307</v>
      </c>
      <c r="B87" s="18"/>
      <c r="C87" s="18"/>
      <c r="D87" s="18"/>
      <c r="E87" s="18"/>
      <c r="F87" s="18"/>
      <c r="G87" s="16"/>
      <c r="H87" s="53">
        <f>SUM(H7:H86)</f>
        <v>0</v>
      </c>
      <c r="I87" s="14" t="s">
        <v>63</v>
      </c>
    </row>
  </sheetData>
  <mergeCells count="17">
    <mergeCell ref="A1:I1"/>
    <mergeCell ref="A2:C2"/>
    <mergeCell ref="D2:F2"/>
    <mergeCell ref="G2:I2"/>
    <mergeCell ref="G3:I3"/>
    <mergeCell ref="C6:D6"/>
    <mergeCell ref="C47:D47"/>
    <mergeCell ref="C57:D57"/>
    <mergeCell ref="C66:D66"/>
    <mergeCell ref="C78:D78"/>
    <mergeCell ref="A87:G87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showRuler="0" topLeftCell="A7" workbookViewId="0">
      <selection activeCell="E35" sqref="E35:F35"/>
    </sheetView>
  </sheetViews>
  <sheetFormatPr defaultColWidth="9" defaultRowHeight="12.75" outlineLevelCol="5"/>
  <cols>
    <col min="1" max="1" width="11.5714285714286" customWidth="1"/>
    <col min="2" max="2" width="27" customWidth="1"/>
    <col min="3" max="3" width="6.85714285714286" customWidth="1"/>
    <col min="4" max="4" width="21.4285714285714" customWidth="1"/>
    <col min="5" max="5" width="4.57142857142857" customWidth="1"/>
    <col min="6" max="6" width="20" customWidth="1"/>
  </cols>
  <sheetData>
    <row r="1" ht="48.6" customHeight="1" spans="1:6">
      <c r="A1" s="1" t="s">
        <v>308</v>
      </c>
      <c r="B1" s="2"/>
      <c r="C1" s="2"/>
      <c r="D1" s="2"/>
      <c r="E1" s="2"/>
      <c r="F1" s="2"/>
    </row>
    <row r="2" ht="27.65" customHeight="1" spans="1:6">
      <c r="A2" s="21" t="s">
        <v>5</v>
      </c>
      <c r="B2" s="22"/>
      <c r="C2" s="22"/>
      <c r="D2" s="21"/>
      <c r="E2" s="22"/>
      <c r="F2" s="23" t="s">
        <v>6</v>
      </c>
    </row>
    <row r="3" ht="19.45" customHeight="1" spans="1:6">
      <c r="A3" s="7" t="s">
        <v>7</v>
      </c>
      <c r="B3" s="8" t="s">
        <v>309</v>
      </c>
      <c r="C3" s="18"/>
      <c r="D3" s="16"/>
      <c r="E3" s="32" t="s">
        <v>9</v>
      </c>
      <c r="F3" s="9"/>
    </row>
    <row r="4" ht="20.1" customHeight="1" spans="1:6">
      <c r="A4" s="7" t="s">
        <v>11</v>
      </c>
      <c r="B4" s="33" t="s">
        <v>28</v>
      </c>
      <c r="C4" s="18"/>
      <c r="D4" s="16"/>
      <c r="E4" s="34">
        <v>4637.47</v>
      </c>
      <c r="F4" s="16"/>
    </row>
    <row r="5" ht="20.1" customHeight="1" spans="1:6">
      <c r="A5" s="7" t="s">
        <v>13</v>
      </c>
      <c r="B5" s="33" t="s">
        <v>310</v>
      </c>
      <c r="C5" s="18"/>
      <c r="D5" s="16"/>
      <c r="E5" s="34">
        <v>3766.58</v>
      </c>
      <c r="F5" s="16"/>
    </row>
    <row r="6" ht="20.1" customHeight="1" spans="1:6">
      <c r="A6" s="7" t="s">
        <v>15</v>
      </c>
      <c r="B6" s="33" t="s">
        <v>311</v>
      </c>
      <c r="C6" s="18"/>
      <c r="D6" s="16"/>
      <c r="E6" s="34"/>
      <c r="F6" s="16"/>
    </row>
    <row r="7" ht="20.1" customHeight="1" spans="1:6">
      <c r="A7" s="7" t="s">
        <v>312</v>
      </c>
      <c r="B7" s="33" t="s">
        <v>313</v>
      </c>
      <c r="C7" s="18"/>
      <c r="D7" s="16"/>
      <c r="E7" s="34"/>
      <c r="F7" s="16"/>
    </row>
    <row r="8" ht="20.1" customHeight="1" spans="1:6">
      <c r="A8" s="7" t="s">
        <v>314</v>
      </c>
      <c r="B8" s="33" t="s">
        <v>315</v>
      </c>
      <c r="C8" s="18"/>
      <c r="D8" s="16"/>
      <c r="E8" s="34"/>
      <c r="F8" s="16"/>
    </row>
    <row r="9" ht="20.1" customHeight="1" spans="1:6">
      <c r="A9" s="7" t="s">
        <v>17</v>
      </c>
      <c r="B9" s="33" t="s">
        <v>316</v>
      </c>
      <c r="C9" s="18"/>
      <c r="D9" s="16"/>
      <c r="E9" s="34">
        <v>870.89</v>
      </c>
      <c r="F9" s="16"/>
    </row>
    <row r="10" ht="20.1" customHeight="1" spans="1:6">
      <c r="A10" s="7" t="s">
        <v>23</v>
      </c>
      <c r="B10" s="33" t="s">
        <v>317</v>
      </c>
      <c r="C10" s="18"/>
      <c r="D10" s="16"/>
      <c r="E10" s="34" t="s">
        <v>63</v>
      </c>
      <c r="F10" s="16"/>
    </row>
    <row r="11" ht="20.1" customHeight="1" spans="1:6">
      <c r="A11" s="7" t="s">
        <v>33</v>
      </c>
      <c r="B11" s="33" t="s">
        <v>318</v>
      </c>
      <c r="C11" s="18"/>
      <c r="D11" s="16"/>
      <c r="E11" s="34" t="s">
        <v>63</v>
      </c>
      <c r="F11" s="16"/>
    </row>
    <row r="12" ht="20.1" customHeight="1" spans="1:6">
      <c r="A12" s="7" t="s">
        <v>41</v>
      </c>
      <c r="B12" s="33" t="s">
        <v>319</v>
      </c>
      <c r="C12" s="18"/>
      <c r="D12" s="16"/>
      <c r="E12" s="34" t="s">
        <v>63</v>
      </c>
      <c r="F12" s="16"/>
    </row>
    <row r="13" ht="20.1" customHeight="1" spans="1:6">
      <c r="A13" s="7" t="s">
        <v>43</v>
      </c>
      <c r="B13" s="33" t="s">
        <v>320</v>
      </c>
      <c r="C13" s="18"/>
      <c r="D13" s="16"/>
      <c r="E13" s="34" t="s">
        <v>63</v>
      </c>
      <c r="F13" s="16"/>
    </row>
    <row r="14" ht="20.1" customHeight="1" spans="1:6">
      <c r="A14" s="7" t="s">
        <v>45</v>
      </c>
      <c r="B14" s="33" t="s">
        <v>321</v>
      </c>
      <c r="C14" s="18"/>
      <c r="D14" s="16"/>
      <c r="E14" s="34" t="s">
        <v>63</v>
      </c>
      <c r="F14" s="16"/>
    </row>
    <row r="15" ht="20.1" customHeight="1" spans="1:6">
      <c r="A15" s="7" t="s">
        <v>83</v>
      </c>
      <c r="B15" s="33" t="s">
        <v>322</v>
      </c>
      <c r="C15" s="18"/>
      <c r="D15" s="16"/>
      <c r="E15" s="34" t="s">
        <v>63</v>
      </c>
      <c r="F15" s="16"/>
    </row>
    <row r="16" ht="20.1" customHeight="1" spans="1:6">
      <c r="A16" s="7" t="s">
        <v>87</v>
      </c>
      <c r="B16" s="33" t="s">
        <v>323</v>
      </c>
      <c r="C16" s="18"/>
      <c r="D16" s="16"/>
      <c r="E16" s="34" t="s">
        <v>63</v>
      </c>
      <c r="F16" s="16"/>
    </row>
    <row r="17" ht="20.1" customHeight="1" spans="1:6">
      <c r="A17" s="7" t="s">
        <v>91</v>
      </c>
      <c r="B17" s="33" t="s">
        <v>324</v>
      </c>
      <c r="C17" s="18"/>
      <c r="D17" s="16"/>
      <c r="E17" s="34" t="s">
        <v>63</v>
      </c>
      <c r="F17" s="16"/>
    </row>
    <row r="18" ht="20.1" customHeight="1" spans="1:6">
      <c r="A18" s="7" t="s">
        <v>94</v>
      </c>
      <c r="B18" s="33" t="s">
        <v>325</v>
      </c>
      <c r="C18" s="18"/>
      <c r="D18" s="16"/>
      <c r="E18" s="35">
        <f>'表 10-1 措施项目清单与计价表(一) '!H32</f>
        <v>0</v>
      </c>
      <c r="F18" s="36"/>
    </row>
    <row r="19" ht="20.1" customHeight="1" spans="1:6">
      <c r="A19" s="7" t="s">
        <v>97</v>
      </c>
      <c r="B19" s="33" t="s">
        <v>326</v>
      </c>
      <c r="C19" s="18"/>
      <c r="D19" s="16"/>
      <c r="E19" s="34" t="s">
        <v>63</v>
      </c>
      <c r="F19" s="16"/>
    </row>
    <row r="20" ht="20.1" customHeight="1" spans="1:6">
      <c r="A20" s="7" t="s">
        <v>101</v>
      </c>
      <c r="B20" s="33" t="s">
        <v>327</v>
      </c>
      <c r="C20" s="18"/>
      <c r="D20" s="16"/>
      <c r="E20" s="34" t="s">
        <v>63</v>
      </c>
      <c r="F20" s="16"/>
    </row>
    <row r="21" ht="20.1" customHeight="1" spans="1:6">
      <c r="A21" s="7" t="s">
        <v>104</v>
      </c>
      <c r="B21" s="33" t="s">
        <v>328</v>
      </c>
      <c r="C21" s="18"/>
      <c r="D21" s="16"/>
      <c r="E21" s="34" t="s">
        <v>63</v>
      </c>
      <c r="F21" s="16"/>
    </row>
    <row r="22" ht="20.1" customHeight="1" spans="1:6">
      <c r="A22" s="7" t="s">
        <v>107</v>
      </c>
      <c r="B22" s="33" t="s">
        <v>329</v>
      </c>
      <c r="C22" s="18"/>
      <c r="D22" s="16"/>
      <c r="E22" s="34" t="s">
        <v>63</v>
      </c>
      <c r="F22" s="16"/>
    </row>
    <row r="23" ht="20.1" customHeight="1" spans="1:6">
      <c r="A23" s="7" t="s">
        <v>330</v>
      </c>
      <c r="B23" s="33" t="s">
        <v>331</v>
      </c>
      <c r="C23" s="18"/>
      <c r="D23" s="16"/>
      <c r="E23" s="34" t="s">
        <v>63</v>
      </c>
      <c r="F23" s="16"/>
    </row>
    <row r="24" ht="20.1" customHeight="1" spans="1:6">
      <c r="A24" s="7" t="s">
        <v>332</v>
      </c>
      <c r="B24" s="33" t="s">
        <v>333</v>
      </c>
      <c r="C24" s="18"/>
      <c r="D24" s="16"/>
      <c r="E24" s="34" t="s">
        <v>63</v>
      </c>
      <c r="F24" s="16"/>
    </row>
    <row r="25" ht="20.1" customHeight="1" spans="1:6">
      <c r="A25" s="7" t="s">
        <v>334</v>
      </c>
      <c r="B25" s="33" t="s">
        <v>335</v>
      </c>
      <c r="C25" s="18"/>
      <c r="D25" s="16"/>
      <c r="E25" s="34"/>
      <c r="F25" s="16"/>
    </row>
    <row r="26" ht="20.1" customHeight="1" spans="1:6">
      <c r="A26" s="7" t="s">
        <v>336</v>
      </c>
      <c r="B26" s="33" t="s">
        <v>337</v>
      </c>
      <c r="C26" s="18"/>
      <c r="D26" s="16"/>
      <c r="E26" s="34" t="s">
        <v>63</v>
      </c>
      <c r="F26" s="16"/>
    </row>
    <row r="27" ht="20.1" customHeight="1" spans="1:6">
      <c r="A27" s="7" t="s">
        <v>338</v>
      </c>
      <c r="B27" s="33" t="s">
        <v>339</v>
      </c>
      <c r="C27" s="18"/>
      <c r="D27" s="16"/>
      <c r="E27" s="34" t="s">
        <v>63</v>
      </c>
      <c r="F27" s="16"/>
    </row>
    <row r="28" ht="20.1" customHeight="1" spans="1:6">
      <c r="A28" s="7" t="s">
        <v>340</v>
      </c>
      <c r="B28" s="33" t="s">
        <v>341</v>
      </c>
      <c r="C28" s="18"/>
      <c r="D28" s="16"/>
      <c r="E28" s="34" t="s">
        <v>63</v>
      </c>
      <c r="F28" s="16"/>
    </row>
    <row r="29" ht="20.1" customHeight="1" spans="1:6">
      <c r="A29" s="7" t="s">
        <v>342</v>
      </c>
      <c r="B29" s="33" t="s">
        <v>343</v>
      </c>
      <c r="C29" s="18"/>
      <c r="D29" s="16"/>
      <c r="E29" s="34" t="s">
        <v>63</v>
      </c>
      <c r="F29" s="16"/>
    </row>
    <row r="30" ht="20.1" customHeight="1" spans="1:6">
      <c r="A30" s="7" t="s">
        <v>344</v>
      </c>
      <c r="B30" s="33" t="s">
        <v>345</v>
      </c>
      <c r="C30" s="18"/>
      <c r="D30" s="16"/>
      <c r="E30" s="34" t="s">
        <v>63</v>
      </c>
      <c r="F30" s="16"/>
    </row>
    <row r="31" ht="20.1" customHeight="1" spans="1:6">
      <c r="A31" s="7" t="s">
        <v>346</v>
      </c>
      <c r="B31" s="33" t="s">
        <v>347</v>
      </c>
      <c r="C31" s="18"/>
      <c r="D31" s="16"/>
      <c r="E31" s="34" t="s">
        <v>63</v>
      </c>
      <c r="F31" s="16"/>
    </row>
    <row r="32" ht="20.1" customHeight="1" spans="1:6">
      <c r="A32" s="7" t="s">
        <v>110</v>
      </c>
      <c r="B32" s="33" t="s">
        <v>348</v>
      </c>
      <c r="C32" s="18"/>
      <c r="D32" s="16"/>
      <c r="E32" s="34" t="s">
        <v>63</v>
      </c>
      <c r="F32" s="16"/>
    </row>
    <row r="33" ht="19.35" customHeight="1" spans="1:6">
      <c r="A33" s="7"/>
      <c r="B33" s="33"/>
      <c r="C33" s="18"/>
      <c r="D33" s="16"/>
      <c r="E33" s="34" t="s">
        <v>63</v>
      </c>
      <c r="F33" s="16"/>
    </row>
    <row r="34" ht="19.35" customHeight="1" spans="1:6">
      <c r="A34" s="7"/>
      <c r="B34" s="33"/>
      <c r="C34" s="18"/>
      <c r="D34" s="16"/>
      <c r="E34" s="34" t="s">
        <v>63</v>
      </c>
      <c r="F34" s="16"/>
    </row>
    <row r="35" ht="19.45" customHeight="1" spans="1:6">
      <c r="A35" s="8" t="s">
        <v>349</v>
      </c>
      <c r="B35" s="17"/>
      <c r="C35" s="17"/>
      <c r="D35" s="9"/>
      <c r="E35" s="8">
        <f>E4+E18</f>
        <v>4637.47</v>
      </c>
      <c r="F35" s="16"/>
    </row>
    <row r="36" ht="19.45" customHeight="1" spans="1:6">
      <c r="A36" s="30" t="s">
        <v>350</v>
      </c>
      <c r="B36" s="31"/>
      <c r="C36" s="31"/>
      <c r="D36" s="31"/>
      <c r="E36" s="22"/>
      <c r="F36" s="22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9" workbookViewId="0">
      <selection activeCell="H32" sqref="H32"/>
    </sheetView>
  </sheetViews>
  <sheetFormatPr defaultColWidth="9" defaultRowHeight="12.75" outlineLevelCol="7"/>
  <cols>
    <col min="1" max="1" width="6" customWidth="1"/>
    <col min="2" max="2" width="11.1428571428571" customWidth="1"/>
    <col min="3" max="3" width="17.1428571428571" customWidth="1"/>
    <col min="4" max="4" width="20.5714285714286" customWidth="1"/>
    <col min="5" max="5" width="7.14285714285714" customWidth="1"/>
    <col min="6" max="8" width="9" customWidth="1"/>
  </cols>
  <sheetData>
    <row r="1" ht="48.7" customHeight="1" spans="1:8">
      <c r="A1" s="1" t="s">
        <v>351</v>
      </c>
      <c r="B1" s="20"/>
      <c r="C1" s="20"/>
      <c r="D1" s="20"/>
      <c r="E1" s="20"/>
      <c r="F1" s="20"/>
      <c r="G1" s="20"/>
      <c r="H1" s="20"/>
    </row>
    <row r="2" ht="27.7" customHeight="1" spans="1:8">
      <c r="A2" s="21" t="s">
        <v>5</v>
      </c>
      <c r="B2" s="22"/>
      <c r="C2" s="22"/>
      <c r="D2" s="21"/>
      <c r="E2" s="22"/>
      <c r="F2" s="23" t="s">
        <v>6</v>
      </c>
      <c r="G2" s="6"/>
      <c r="H2" s="6"/>
    </row>
    <row r="3" ht="27.7" customHeight="1" spans="1:8">
      <c r="A3" s="24" t="s">
        <v>7</v>
      </c>
      <c r="B3" s="24" t="s">
        <v>55</v>
      </c>
      <c r="C3" s="24" t="s">
        <v>56</v>
      </c>
      <c r="D3" s="24" t="s">
        <v>57</v>
      </c>
      <c r="E3" s="25" t="s">
        <v>352</v>
      </c>
      <c r="F3" s="24" t="s">
        <v>59</v>
      </c>
      <c r="G3" s="8" t="s">
        <v>353</v>
      </c>
      <c r="H3" s="9"/>
    </row>
    <row r="4" ht="19.45" customHeight="1" spans="1:8">
      <c r="A4" s="26"/>
      <c r="B4" s="26"/>
      <c r="C4" s="26"/>
      <c r="D4" s="26"/>
      <c r="E4" s="26"/>
      <c r="F4" s="26"/>
      <c r="G4" s="7" t="s">
        <v>60</v>
      </c>
      <c r="H4" s="7" t="s">
        <v>61</v>
      </c>
    </row>
    <row r="5" ht="19.9" customHeight="1" spans="1:8">
      <c r="A5" s="7" t="s">
        <v>11</v>
      </c>
      <c r="B5" s="27"/>
      <c r="C5" s="28" t="s">
        <v>325</v>
      </c>
      <c r="D5" s="28" t="s">
        <v>63</v>
      </c>
      <c r="E5" s="10" t="s">
        <v>354</v>
      </c>
      <c r="F5" s="14">
        <v>1</v>
      </c>
      <c r="G5" s="13"/>
      <c r="H5" s="29">
        <f>F5*G5</f>
        <v>0</v>
      </c>
    </row>
    <row r="6" ht="19.15" customHeight="1" spans="1:8">
      <c r="A6" s="7"/>
      <c r="B6" s="27" t="s">
        <v>63</v>
      </c>
      <c r="C6" s="28"/>
      <c r="D6" s="28" t="s">
        <v>63</v>
      </c>
      <c r="E6" s="10"/>
      <c r="F6" s="14" t="s">
        <v>63</v>
      </c>
      <c r="G6" s="14" t="s">
        <v>63</v>
      </c>
      <c r="H6" s="14" t="s">
        <v>63</v>
      </c>
    </row>
    <row r="7" ht="19.15" customHeight="1" spans="1:8">
      <c r="A7" s="7"/>
      <c r="B7" s="27" t="s">
        <v>63</v>
      </c>
      <c r="C7" s="28"/>
      <c r="D7" s="28" t="s">
        <v>63</v>
      </c>
      <c r="E7" s="10"/>
      <c r="F7" s="14" t="s">
        <v>63</v>
      </c>
      <c r="G7" s="14" t="s">
        <v>63</v>
      </c>
      <c r="H7" s="14" t="s">
        <v>63</v>
      </c>
    </row>
    <row r="8" ht="19.15" customHeight="1" spans="1:8">
      <c r="A8" s="7"/>
      <c r="B8" s="27" t="s">
        <v>63</v>
      </c>
      <c r="C8" s="28"/>
      <c r="D8" s="28" t="s">
        <v>63</v>
      </c>
      <c r="E8" s="10"/>
      <c r="F8" s="14" t="s">
        <v>63</v>
      </c>
      <c r="G8" s="14" t="s">
        <v>63</v>
      </c>
      <c r="H8" s="14" t="s">
        <v>63</v>
      </c>
    </row>
    <row r="9" ht="19.15" customHeight="1" spans="1:8">
      <c r="A9" s="7"/>
      <c r="B9" s="27" t="s">
        <v>63</v>
      </c>
      <c r="C9" s="28"/>
      <c r="D9" s="28" t="s">
        <v>63</v>
      </c>
      <c r="E9" s="10"/>
      <c r="F9" s="14" t="s">
        <v>63</v>
      </c>
      <c r="G9" s="14" t="s">
        <v>63</v>
      </c>
      <c r="H9" s="14" t="s">
        <v>63</v>
      </c>
    </row>
    <row r="10" ht="19.15" customHeight="1" spans="1:8">
      <c r="A10" s="7"/>
      <c r="B10" s="27" t="s">
        <v>63</v>
      </c>
      <c r="C10" s="28"/>
      <c r="D10" s="28" t="s">
        <v>63</v>
      </c>
      <c r="E10" s="10"/>
      <c r="F10" s="14" t="s">
        <v>63</v>
      </c>
      <c r="G10" s="14" t="s">
        <v>63</v>
      </c>
      <c r="H10" s="14" t="s">
        <v>63</v>
      </c>
    </row>
    <row r="11" ht="19.15" customHeight="1" spans="1:8">
      <c r="A11" s="7"/>
      <c r="B11" s="27" t="s">
        <v>63</v>
      </c>
      <c r="C11" s="28"/>
      <c r="D11" s="28" t="s">
        <v>63</v>
      </c>
      <c r="E11" s="10"/>
      <c r="F11" s="14" t="s">
        <v>63</v>
      </c>
      <c r="G11" s="14" t="s">
        <v>63</v>
      </c>
      <c r="H11" s="14" t="s">
        <v>63</v>
      </c>
    </row>
    <row r="12" ht="19.15" customHeight="1" spans="1:8">
      <c r="A12" s="7"/>
      <c r="B12" s="27" t="s">
        <v>63</v>
      </c>
      <c r="C12" s="28"/>
      <c r="D12" s="28" t="s">
        <v>63</v>
      </c>
      <c r="E12" s="10"/>
      <c r="F12" s="14" t="s">
        <v>63</v>
      </c>
      <c r="G12" s="14" t="s">
        <v>63</v>
      </c>
      <c r="H12" s="14" t="s">
        <v>63</v>
      </c>
    </row>
    <row r="13" ht="19.15" customHeight="1" spans="1:8">
      <c r="A13" s="7"/>
      <c r="B13" s="27" t="s">
        <v>63</v>
      </c>
      <c r="C13" s="28"/>
      <c r="D13" s="28" t="s">
        <v>63</v>
      </c>
      <c r="E13" s="10"/>
      <c r="F13" s="14" t="s">
        <v>63</v>
      </c>
      <c r="G13" s="14" t="s">
        <v>63</v>
      </c>
      <c r="H13" s="14" t="s">
        <v>63</v>
      </c>
    </row>
    <row r="14" ht="19.15" customHeight="1" spans="1:8">
      <c r="A14" s="7"/>
      <c r="B14" s="27" t="s">
        <v>63</v>
      </c>
      <c r="C14" s="28"/>
      <c r="D14" s="28" t="s">
        <v>63</v>
      </c>
      <c r="E14" s="10"/>
      <c r="F14" s="14" t="s">
        <v>63</v>
      </c>
      <c r="G14" s="14" t="s">
        <v>63</v>
      </c>
      <c r="H14" s="14" t="s">
        <v>63</v>
      </c>
    </row>
    <row r="15" ht="19.15" customHeight="1" spans="1:8">
      <c r="A15" s="7"/>
      <c r="B15" s="27" t="s">
        <v>63</v>
      </c>
      <c r="C15" s="28"/>
      <c r="D15" s="28" t="s">
        <v>63</v>
      </c>
      <c r="E15" s="10"/>
      <c r="F15" s="14" t="s">
        <v>63</v>
      </c>
      <c r="G15" s="14" t="s">
        <v>63</v>
      </c>
      <c r="H15" s="14" t="s">
        <v>63</v>
      </c>
    </row>
    <row r="16" ht="19.15" customHeight="1" spans="1:8">
      <c r="A16" s="7"/>
      <c r="B16" s="27" t="s">
        <v>63</v>
      </c>
      <c r="C16" s="28"/>
      <c r="D16" s="28" t="s">
        <v>63</v>
      </c>
      <c r="E16" s="10"/>
      <c r="F16" s="14" t="s">
        <v>63</v>
      </c>
      <c r="G16" s="14" t="s">
        <v>63</v>
      </c>
      <c r="H16" s="14" t="s">
        <v>63</v>
      </c>
    </row>
    <row r="17" ht="19.15" customHeight="1" spans="1:8">
      <c r="A17" s="7"/>
      <c r="B17" s="27" t="s">
        <v>63</v>
      </c>
      <c r="C17" s="28"/>
      <c r="D17" s="28" t="s">
        <v>63</v>
      </c>
      <c r="E17" s="10"/>
      <c r="F17" s="14" t="s">
        <v>63</v>
      </c>
      <c r="G17" s="14" t="s">
        <v>63</v>
      </c>
      <c r="H17" s="14" t="s">
        <v>63</v>
      </c>
    </row>
    <row r="18" ht="19.15" customHeight="1" spans="1:8">
      <c r="A18" s="7"/>
      <c r="B18" s="27" t="s">
        <v>63</v>
      </c>
      <c r="C18" s="28"/>
      <c r="D18" s="28" t="s">
        <v>63</v>
      </c>
      <c r="E18" s="10"/>
      <c r="F18" s="14" t="s">
        <v>63</v>
      </c>
      <c r="G18" s="14" t="s">
        <v>63</v>
      </c>
      <c r="H18" s="14" t="s">
        <v>63</v>
      </c>
    </row>
    <row r="19" ht="19.15" customHeight="1" spans="1:8">
      <c r="A19" s="7"/>
      <c r="B19" s="27" t="s">
        <v>63</v>
      </c>
      <c r="C19" s="28"/>
      <c r="D19" s="28" t="s">
        <v>63</v>
      </c>
      <c r="E19" s="10"/>
      <c r="F19" s="14" t="s">
        <v>63</v>
      </c>
      <c r="G19" s="14" t="s">
        <v>63</v>
      </c>
      <c r="H19" s="14" t="s">
        <v>63</v>
      </c>
    </row>
    <row r="20" ht="19.15" customHeight="1" spans="1:8">
      <c r="A20" s="7"/>
      <c r="B20" s="27" t="s">
        <v>63</v>
      </c>
      <c r="C20" s="28"/>
      <c r="D20" s="28" t="s">
        <v>63</v>
      </c>
      <c r="E20" s="10"/>
      <c r="F20" s="14" t="s">
        <v>63</v>
      </c>
      <c r="G20" s="14" t="s">
        <v>63</v>
      </c>
      <c r="H20" s="14" t="s">
        <v>63</v>
      </c>
    </row>
    <row r="21" ht="19.15" customHeight="1" spans="1:8">
      <c r="A21" s="7"/>
      <c r="B21" s="27" t="s">
        <v>63</v>
      </c>
      <c r="C21" s="28"/>
      <c r="D21" s="28" t="s">
        <v>63</v>
      </c>
      <c r="E21" s="10"/>
      <c r="F21" s="14" t="s">
        <v>63</v>
      </c>
      <c r="G21" s="14" t="s">
        <v>63</v>
      </c>
      <c r="H21" s="14" t="s">
        <v>63</v>
      </c>
    </row>
    <row r="22" ht="19.15" customHeight="1" spans="1:8">
      <c r="A22" s="7"/>
      <c r="B22" s="27" t="s">
        <v>63</v>
      </c>
      <c r="C22" s="28"/>
      <c r="D22" s="28" t="s">
        <v>63</v>
      </c>
      <c r="E22" s="10"/>
      <c r="F22" s="14" t="s">
        <v>63</v>
      </c>
      <c r="G22" s="14" t="s">
        <v>63</v>
      </c>
      <c r="H22" s="14" t="s">
        <v>63</v>
      </c>
    </row>
    <row r="23" ht="19.15" customHeight="1" spans="1:8">
      <c r="A23" s="7"/>
      <c r="B23" s="27" t="s">
        <v>63</v>
      </c>
      <c r="C23" s="28"/>
      <c r="D23" s="28" t="s">
        <v>63</v>
      </c>
      <c r="E23" s="10"/>
      <c r="F23" s="14" t="s">
        <v>63</v>
      </c>
      <c r="G23" s="14" t="s">
        <v>63</v>
      </c>
      <c r="H23" s="14" t="s">
        <v>63</v>
      </c>
    </row>
    <row r="24" ht="19.15" customHeight="1" spans="1:8">
      <c r="A24" s="7"/>
      <c r="B24" s="27" t="s">
        <v>63</v>
      </c>
      <c r="C24" s="28"/>
      <c r="D24" s="28" t="s">
        <v>63</v>
      </c>
      <c r="E24" s="10"/>
      <c r="F24" s="14" t="s">
        <v>63</v>
      </c>
      <c r="G24" s="14" t="s">
        <v>63</v>
      </c>
      <c r="H24" s="14" t="s">
        <v>63</v>
      </c>
    </row>
    <row r="25" ht="19.15" customHeight="1" spans="1:8">
      <c r="A25" s="7"/>
      <c r="B25" s="27" t="s">
        <v>63</v>
      </c>
      <c r="C25" s="28"/>
      <c r="D25" s="28" t="s">
        <v>63</v>
      </c>
      <c r="E25" s="10"/>
      <c r="F25" s="14" t="s">
        <v>63</v>
      </c>
      <c r="G25" s="14" t="s">
        <v>63</v>
      </c>
      <c r="H25" s="14" t="s">
        <v>63</v>
      </c>
    </row>
    <row r="26" ht="19.15" customHeight="1" spans="1:8">
      <c r="A26" s="7"/>
      <c r="B26" s="27" t="s">
        <v>63</v>
      </c>
      <c r="C26" s="28"/>
      <c r="D26" s="28" t="s">
        <v>63</v>
      </c>
      <c r="E26" s="10"/>
      <c r="F26" s="14" t="s">
        <v>63</v>
      </c>
      <c r="G26" s="14" t="s">
        <v>63</v>
      </c>
      <c r="H26" s="14" t="s">
        <v>63</v>
      </c>
    </row>
    <row r="27" ht="19.15" customHeight="1" spans="1:8">
      <c r="A27" s="7"/>
      <c r="B27" s="27" t="s">
        <v>63</v>
      </c>
      <c r="C27" s="28"/>
      <c r="D27" s="28" t="s">
        <v>63</v>
      </c>
      <c r="E27" s="10"/>
      <c r="F27" s="14" t="s">
        <v>63</v>
      </c>
      <c r="G27" s="14" t="s">
        <v>63</v>
      </c>
      <c r="H27" s="14" t="s">
        <v>63</v>
      </c>
    </row>
    <row r="28" ht="19.15" customHeight="1" spans="1:8">
      <c r="A28" s="7"/>
      <c r="B28" s="27" t="s">
        <v>63</v>
      </c>
      <c r="C28" s="28"/>
      <c r="D28" s="28" t="s">
        <v>63</v>
      </c>
      <c r="E28" s="10"/>
      <c r="F28" s="14" t="s">
        <v>63</v>
      </c>
      <c r="G28" s="14" t="s">
        <v>63</v>
      </c>
      <c r="H28" s="14" t="s">
        <v>63</v>
      </c>
    </row>
    <row r="29" ht="19.15" customHeight="1" spans="1:8">
      <c r="A29" s="7"/>
      <c r="B29" s="27" t="s">
        <v>63</v>
      </c>
      <c r="C29" s="28"/>
      <c r="D29" s="28" t="s">
        <v>63</v>
      </c>
      <c r="E29" s="10"/>
      <c r="F29" s="14" t="s">
        <v>63</v>
      </c>
      <c r="G29" s="14" t="s">
        <v>63</v>
      </c>
      <c r="H29" s="14" t="s">
        <v>63</v>
      </c>
    </row>
    <row r="30" ht="19.15" customHeight="1" spans="1:8">
      <c r="A30" s="7"/>
      <c r="B30" s="27" t="s">
        <v>63</v>
      </c>
      <c r="C30" s="28"/>
      <c r="D30" s="28" t="s">
        <v>63</v>
      </c>
      <c r="E30" s="10"/>
      <c r="F30" s="14" t="s">
        <v>63</v>
      </c>
      <c r="G30" s="14" t="s">
        <v>63</v>
      </c>
      <c r="H30" s="14" t="s">
        <v>63</v>
      </c>
    </row>
    <row r="31" ht="19.15" customHeight="1" spans="1:8">
      <c r="A31" s="7"/>
      <c r="B31" s="27" t="s">
        <v>63</v>
      </c>
      <c r="C31" s="28"/>
      <c r="D31" s="28" t="s">
        <v>63</v>
      </c>
      <c r="E31" s="10"/>
      <c r="F31" s="14" t="s">
        <v>63</v>
      </c>
      <c r="G31" s="14" t="s">
        <v>63</v>
      </c>
      <c r="H31" s="14" t="s">
        <v>63</v>
      </c>
    </row>
    <row r="32" ht="19.45" customHeight="1" spans="1:8">
      <c r="A32" s="8" t="s">
        <v>307</v>
      </c>
      <c r="B32" s="17"/>
      <c r="C32" s="18"/>
      <c r="D32" s="18"/>
      <c r="E32" s="18"/>
      <c r="F32" s="18"/>
      <c r="G32" s="16"/>
      <c r="H32" s="19">
        <f>H5</f>
        <v>0</v>
      </c>
    </row>
    <row r="33" ht="19.45" customHeight="1" spans="1:8">
      <c r="A33" s="30" t="s">
        <v>355</v>
      </c>
      <c r="B33" s="31"/>
      <c r="C33" s="22"/>
      <c r="D33" s="22"/>
      <c r="E33" s="22"/>
      <c r="F33" s="22"/>
      <c r="G33" s="22"/>
      <c r="H33" s="22"/>
    </row>
  </sheetData>
  <mergeCells count="13">
    <mergeCell ref="A1:H1"/>
    <mergeCell ref="A2:C2"/>
    <mergeCell ref="D2:E2"/>
    <mergeCell ref="F2:H2"/>
    <mergeCell ref="G3:H3"/>
    <mergeCell ref="A32:G32"/>
    <mergeCell ref="A33:H33"/>
    <mergeCell ref="A3:A4"/>
    <mergeCell ref="B3:B4"/>
    <mergeCell ref="C3:C4"/>
    <mergeCell ref="D3:D4"/>
    <mergeCell ref="E3:E4"/>
    <mergeCell ref="F3:F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G4" sqref="G4"/>
    </sheetView>
  </sheetViews>
  <sheetFormatPr defaultColWidth="9" defaultRowHeight="12.75" outlineLevelCol="6"/>
  <cols>
    <col min="1" max="1" width="7.14285714285714" customWidth="1"/>
    <col min="2" max="2" width="22.2857142857143" customWidth="1"/>
    <col min="3" max="3" width="12.5714285714286" customWidth="1"/>
    <col min="4" max="4" width="9.14285714285714" customWidth="1"/>
    <col min="5" max="5" width="16.8571428571429" customWidth="1"/>
    <col min="6" max="6" width="9.14285714285714" customWidth="1"/>
    <col min="7" max="7" width="14.7142857142857" customWidth="1"/>
  </cols>
  <sheetData>
    <row r="1" ht="48.75" customHeight="1" spans="1:7">
      <c r="A1" s="1" t="s">
        <v>356</v>
      </c>
      <c r="B1" s="2"/>
      <c r="C1" s="2"/>
      <c r="D1" s="2"/>
      <c r="E1" s="2"/>
      <c r="F1" s="2"/>
      <c r="G1" s="2"/>
    </row>
    <row r="2" ht="27.75" customHeight="1" spans="1:7">
      <c r="A2" s="3" t="s">
        <v>5</v>
      </c>
      <c r="B2" s="4"/>
      <c r="C2" s="4"/>
      <c r="D2" s="3"/>
      <c r="E2" s="4"/>
      <c r="F2" s="5" t="s">
        <v>6</v>
      </c>
      <c r="G2" s="6"/>
    </row>
    <row r="3" ht="19.5" customHeight="1" spans="1:7">
      <c r="A3" s="7" t="s">
        <v>7</v>
      </c>
      <c r="B3" s="8" t="s">
        <v>56</v>
      </c>
      <c r="C3" s="9"/>
      <c r="D3" s="8" t="s">
        <v>357</v>
      </c>
      <c r="E3" s="9"/>
      <c r="F3" s="7" t="s">
        <v>358</v>
      </c>
      <c r="G3" s="10" t="s">
        <v>9</v>
      </c>
    </row>
    <row r="4" ht="27.85" customHeight="1" spans="1:7">
      <c r="A4" s="7" t="s">
        <v>11</v>
      </c>
      <c r="B4" s="11" t="s">
        <v>42</v>
      </c>
      <c r="C4" s="9"/>
      <c r="D4" s="11" t="s">
        <v>359</v>
      </c>
      <c r="E4" s="12"/>
      <c r="F4" s="13" t="s">
        <v>63</v>
      </c>
      <c r="G4" s="13"/>
    </row>
    <row r="5" ht="19.6" customHeight="1" spans="1:7">
      <c r="A5" s="7" t="s">
        <v>23</v>
      </c>
      <c r="B5" s="11" t="s">
        <v>46</v>
      </c>
      <c r="C5" s="9"/>
      <c r="D5" s="11" t="s">
        <v>360</v>
      </c>
      <c r="E5" s="12"/>
      <c r="F5" s="14" t="s">
        <v>63</v>
      </c>
      <c r="G5" s="14">
        <f>SUM(G6:G7)</f>
        <v>0</v>
      </c>
    </row>
    <row r="6" ht="36" customHeight="1" spans="1:7">
      <c r="A6" s="7" t="s">
        <v>25</v>
      </c>
      <c r="B6" s="11" t="s">
        <v>48</v>
      </c>
      <c r="C6" s="9"/>
      <c r="D6" s="11" t="s">
        <v>361</v>
      </c>
      <c r="E6" s="12"/>
      <c r="F6" s="13" t="s">
        <v>63</v>
      </c>
      <c r="G6" s="13" t="s">
        <v>63</v>
      </c>
    </row>
    <row r="7" ht="30" customHeight="1" spans="1:7">
      <c r="A7" s="7" t="s">
        <v>27</v>
      </c>
      <c r="B7" s="11" t="s">
        <v>50</v>
      </c>
      <c r="C7" s="9"/>
      <c r="D7" s="11" t="s">
        <v>48</v>
      </c>
      <c r="E7" s="12"/>
      <c r="F7" s="13" t="s">
        <v>63</v>
      </c>
      <c r="G7" s="13" t="s">
        <v>63</v>
      </c>
    </row>
    <row r="8" ht="19.6" customHeight="1" spans="1:7">
      <c r="A8" s="15" t="s">
        <v>63</v>
      </c>
      <c r="B8" s="8" t="s">
        <v>63</v>
      </c>
      <c r="C8" s="16"/>
      <c r="D8" s="8" t="s">
        <v>63</v>
      </c>
      <c r="E8" s="16"/>
      <c r="F8" s="15" t="s">
        <v>63</v>
      </c>
      <c r="G8" s="15" t="s">
        <v>63</v>
      </c>
    </row>
    <row r="9" ht="18.8" customHeight="1" spans="1:7">
      <c r="A9" s="15" t="s">
        <v>63</v>
      </c>
      <c r="B9" s="8" t="s">
        <v>63</v>
      </c>
      <c r="C9" s="16"/>
      <c r="D9" s="8" t="s">
        <v>63</v>
      </c>
      <c r="E9" s="16"/>
      <c r="F9" s="15" t="s">
        <v>63</v>
      </c>
      <c r="G9" s="15" t="s">
        <v>63</v>
      </c>
    </row>
    <row r="10" ht="18.8" customHeight="1" spans="1:7">
      <c r="A10" s="15" t="s">
        <v>63</v>
      </c>
      <c r="B10" s="8" t="s">
        <v>63</v>
      </c>
      <c r="C10" s="16"/>
      <c r="D10" s="8" t="s">
        <v>63</v>
      </c>
      <c r="E10" s="16"/>
      <c r="F10" s="15" t="s">
        <v>63</v>
      </c>
      <c r="G10" s="15" t="s">
        <v>63</v>
      </c>
    </row>
    <row r="11" ht="18.8" customHeight="1" spans="1:7">
      <c r="A11" s="15" t="s">
        <v>63</v>
      </c>
      <c r="B11" s="8" t="s">
        <v>63</v>
      </c>
      <c r="C11" s="16"/>
      <c r="D11" s="8" t="s">
        <v>63</v>
      </c>
      <c r="E11" s="16"/>
      <c r="F11" s="15" t="s">
        <v>63</v>
      </c>
      <c r="G11" s="15" t="s">
        <v>63</v>
      </c>
    </row>
    <row r="12" ht="18.8" customHeight="1" spans="1:7">
      <c r="A12" s="15" t="s">
        <v>63</v>
      </c>
      <c r="B12" s="8" t="s">
        <v>63</v>
      </c>
      <c r="C12" s="16"/>
      <c r="D12" s="8" t="s">
        <v>63</v>
      </c>
      <c r="E12" s="16"/>
      <c r="F12" s="15" t="s">
        <v>63</v>
      </c>
      <c r="G12" s="15" t="s">
        <v>63</v>
      </c>
    </row>
    <row r="13" ht="18.8" customHeight="1" spans="1:7">
      <c r="A13" s="15" t="s">
        <v>63</v>
      </c>
      <c r="B13" s="8" t="s">
        <v>63</v>
      </c>
      <c r="C13" s="16"/>
      <c r="D13" s="8" t="s">
        <v>63</v>
      </c>
      <c r="E13" s="16"/>
      <c r="F13" s="15" t="s">
        <v>63</v>
      </c>
      <c r="G13" s="15" t="s">
        <v>63</v>
      </c>
    </row>
    <row r="14" ht="18.8" customHeight="1" spans="1:7">
      <c r="A14" s="15" t="s">
        <v>63</v>
      </c>
      <c r="B14" s="8" t="s">
        <v>63</v>
      </c>
      <c r="C14" s="16"/>
      <c r="D14" s="8" t="s">
        <v>63</v>
      </c>
      <c r="E14" s="16"/>
      <c r="F14" s="15" t="s">
        <v>63</v>
      </c>
      <c r="G14" s="15" t="s">
        <v>63</v>
      </c>
    </row>
    <row r="15" ht="18.8" customHeight="1" spans="1:7">
      <c r="A15" s="15" t="s">
        <v>63</v>
      </c>
      <c r="B15" s="8" t="s">
        <v>63</v>
      </c>
      <c r="C15" s="16"/>
      <c r="D15" s="8" t="s">
        <v>63</v>
      </c>
      <c r="E15" s="16"/>
      <c r="F15" s="15" t="s">
        <v>63</v>
      </c>
      <c r="G15" s="15" t="s">
        <v>63</v>
      </c>
    </row>
    <row r="16" ht="18.8" customHeight="1" spans="1:7">
      <c r="A16" s="15" t="s">
        <v>63</v>
      </c>
      <c r="B16" s="8" t="s">
        <v>63</v>
      </c>
      <c r="C16" s="16"/>
      <c r="D16" s="8" t="s">
        <v>63</v>
      </c>
      <c r="E16" s="16"/>
      <c r="F16" s="15" t="s">
        <v>63</v>
      </c>
      <c r="G16" s="15" t="s">
        <v>63</v>
      </c>
    </row>
    <row r="17" ht="18.8" customHeight="1" spans="1:7">
      <c r="A17" s="15" t="s">
        <v>63</v>
      </c>
      <c r="B17" s="8" t="s">
        <v>63</v>
      </c>
      <c r="C17" s="16"/>
      <c r="D17" s="8" t="s">
        <v>63</v>
      </c>
      <c r="E17" s="16"/>
      <c r="F17" s="15" t="s">
        <v>63</v>
      </c>
      <c r="G17" s="15" t="s">
        <v>63</v>
      </c>
    </row>
    <row r="18" ht="18.8" customHeight="1" spans="1:7">
      <c r="A18" s="15" t="s">
        <v>63</v>
      </c>
      <c r="B18" s="8" t="s">
        <v>63</v>
      </c>
      <c r="C18" s="16"/>
      <c r="D18" s="8" t="s">
        <v>63</v>
      </c>
      <c r="E18" s="16"/>
      <c r="F18" s="15" t="s">
        <v>63</v>
      </c>
      <c r="G18" s="15" t="s">
        <v>63</v>
      </c>
    </row>
    <row r="19" ht="18.8" customHeight="1" spans="1:7">
      <c r="A19" s="15" t="s">
        <v>63</v>
      </c>
      <c r="B19" s="8" t="s">
        <v>63</v>
      </c>
      <c r="C19" s="16"/>
      <c r="D19" s="8" t="s">
        <v>63</v>
      </c>
      <c r="E19" s="16"/>
      <c r="F19" s="15" t="s">
        <v>63</v>
      </c>
      <c r="G19" s="15" t="s">
        <v>63</v>
      </c>
    </row>
    <row r="20" ht="18.8" customHeight="1" spans="1:7">
      <c r="A20" s="15" t="s">
        <v>63</v>
      </c>
      <c r="B20" s="8" t="s">
        <v>63</v>
      </c>
      <c r="C20" s="16"/>
      <c r="D20" s="8" t="s">
        <v>63</v>
      </c>
      <c r="E20" s="16"/>
      <c r="F20" s="15" t="s">
        <v>63</v>
      </c>
      <c r="G20" s="15" t="s">
        <v>63</v>
      </c>
    </row>
    <row r="21" ht="18.8" customHeight="1" spans="1:7">
      <c r="A21" s="15" t="s">
        <v>63</v>
      </c>
      <c r="B21" s="8" t="s">
        <v>63</v>
      </c>
      <c r="C21" s="16"/>
      <c r="D21" s="8" t="s">
        <v>63</v>
      </c>
      <c r="E21" s="16"/>
      <c r="F21" s="15" t="s">
        <v>63</v>
      </c>
      <c r="G21" s="15" t="s">
        <v>63</v>
      </c>
    </row>
    <row r="22" ht="18.8" customHeight="1" spans="1:7">
      <c r="A22" s="15" t="s">
        <v>63</v>
      </c>
      <c r="B22" s="8" t="s">
        <v>63</v>
      </c>
      <c r="C22" s="16"/>
      <c r="D22" s="8" t="s">
        <v>63</v>
      </c>
      <c r="E22" s="16"/>
      <c r="F22" s="15" t="s">
        <v>63</v>
      </c>
      <c r="G22" s="15" t="s">
        <v>63</v>
      </c>
    </row>
    <row r="23" ht="18.8" customHeight="1" spans="1:7">
      <c r="A23" s="15" t="s">
        <v>63</v>
      </c>
      <c r="B23" s="8" t="s">
        <v>63</v>
      </c>
      <c r="C23" s="16"/>
      <c r="D23" s="8" t="s">
        <v>63</v>
      </c>
      <c r="E23" s="16"/>
      <c r="F23" s="15" t="s">
        <v>63</v>
      </c>
      <c r="G23" s="15" t="s">
        <v>63</v>
      </c>
    </row>
    <row r="24" ht="18.8" customHeight="1" spans="1:7">
      <c r="A24" s="15" t="s">
        <v>63</v>
      </c>
      <c r="B24" s="8" t="s">
        <v>63</v>
      </c>
      <c r="C24" s="16"/>
      <c r="D24" s="8" t="s">
        <v>63</v>
      </c>
      <c r="E24" s="16"/>
      <c r="F24" s="15" t="s">
        <v>63</v>
      </c>
      <c r="G24" s="15" t="s">
        <v>63</v>
      </c>
    </row>
    <row r="25" ht="18.8" customHeight="1" spans="1:7">
      <c r="A25" s="15" t="s">
        <v>63</v>
      </c>
      <c r="B25" s="8" t="s">
        <v>63</v>
      </c>
      <c r="C25" s="16"/>
      <c r="D25" s="8" t="s">
        <v>63</v>
      </c>
      <c r="E25" s="16"/>
      <c r="F25" s="15" t="s">
        <v>63</v>
      </c>
      <c r="G25" s="15" t="s">
        <v>63</v>
      </c>
    </row>
    <row r="26" ht="18.8" customHeight="1" spans="1:7">
      <c r="A26" s="15" t="s">
        <v>63</v>
      </c>
      <c r="B26" s="8" t="s">
        <v>63</v>
      </c>
      <c r="C26" s="16"/>
      <c r="D26" s="8" t="s">
        <v>63</v>
      </c>
      <c r="E26" s="16"/>
      <c r="F26" s="15" t="s">
        <v>63</v>
      </c>
      <c r="G26" s="15" t="s">
        <v>63</v>
      </c>
    </row>
    <row r="27" ht="18.8" customHeight="1" spans="1:7">
      <c r="A27" s="15" t="s">
        <v>63</v>
      </c>
      <c r="B27" s="8" t="s">
        <v>63</v>
      </c>
      <c r="C27" s="16"/>
      <c r="D27" s="8" t="s">
        <v>63</v>
      </c>
      <c r="E27" s="16"/>
      <c r="F27" s="15" t="s">
        <v>63</v>
      </c>
      <c r="G27" s="15" t="s">
        <v>63</v>
      </c>
    </row>
    <row r="28" ht="18.8" customHeight="1" spans="1:7">
      <c r="A28" s="15" t="s">
        <v>63</v>
      </c>
      <c r="B28" s="8" t="s">
        <v>63</v>
      </c>
      <c r="C28" s="16"/>
      <c r="D28" s="8" t="s">
        <v>63</v>
      </c>
      <c r="E28" s="16"/>
      <c r="F28" s="15" t="s">
        <v>63</v>
      </c>
      <c r="G28" s="15" t="s">
        <v>63</v>
      </c>
    </row>
    <row r="29" ht="18.8" customHeight="1" spans="1:7">
      <c r="A29" s="15" t="s">
        <v>63</v>
      </c>
      <c r="B29" s="8" t="s">
        <v>63</v>
      </c>
      <c r="C29" s="16"/>
      <c r="D29" s="8" t="s">
        <v>63</v>
      </c>
      <c r="E29" s="16"/>
      <c r="F29" s="15" t="s">
        <v>63</v>
      </c>
      <c r="G29" s="15" t="s">
        <v>63</v>
      </c>
    </row>
    <row r="30" ht="18.8" customHeight="1" spans="1:7">
      <c r="A30" s="15" t="s">
        <v>63</v>
      </c>
      <c r="B30" s="8" t="s">
        <v>63</v>
      </c>
      <c r="C30" s="16"/>
      <c r="D30" s="8" t="s">
        <v>63</v>
      </c>
      <c r="E30" s="16"/>
      <c r="F30" s="15" t="s">
        <v>63</v>
      </c>
      <c r="G30" s="15" t="s">
        <v>63</v>
      </c>
    </row>
    <row r="31" ht="18.8" customHeight="1" spans="1:7">
      <c r="A31" s="15" t="s">
        <v>63</v>
      </c>
      <c r="B31" s="8" t="s">
        <v>63</v>
      </c>
      <c r="C31" s="16"/>
      <c r="D31" s="8" t="s">
        <v>63</v>
      </c>
      <c r="E31" s="16"/>
      <c r="F31" s="15" t="s">
        <v>63</v>
      </c>
      <c r="G31" s="15" t="s">
        <v>63</v>
      </c>
    </row>
    <row r="32" ht="18.8" customHeight="1" spans="1:7">
      <c r="A32" s="15" t="s">
        <v>63</v>
      </c>
      <c r="B32" s="8" t="s">
        <v>63</v>
      </c>
      <c r="C32" s="16"/>
      <c r="D32" s="8" t="s">
        <v>63</v>
      </c>
      <c r="E32" s="16"/>
      <c r="F32" s="15" t="s">
        <v>63</v>
      </c>
      <c r="G32" s="15" t="s">
        <v>63</v>
      </c>
    </row>
    <row r="33" ht="18.8" customHeight="1" spans="1:7">
      <c r="A33" s="15" t="s">
        <v>63</v>
      </c>
      <c r="B33" s="8" t="s">
        <v>63</v>
      </c>
      <c r="C33" s="16"/>
      <c r="D33" s="8" t="s">
        <v>63</v>
      </c>
      <c r="E33" s="16"/>
      <c r="F33" s="15" t="s">
        <v>63</v>
      </c>
      <c r="G33" s="15" t="s">
        <v>63</v>
      </c>
    </row>
    <row r="34" ht="18.8" customHeight="1" spans="1:7">
      <c r="A34" s="15" t="s">
        <v>63</v>
      </c>
      <c r="B34" s="8" t="s">
        <v>63</v>
      </c>
      <c r="C34" s="16"/>
      <c r="D34" s="8" t="s">
        <v>63</v>
      </c>
      <c r="E34" s="16"/>
      <c r="F34" s="15" t="s">
        <v>63</v>
      </c>
      <c r="G34" s="15"/>
    </row>
    <row r="35" ht="18.8" customHeight="1" spans="1:7">
      <c r="A35" s="15" t="s">
        <v>63</v>
      </c>
      <c r="B35" s="8" t="s">
        <v>63</v>
      </c>
      <c r="C35" s="16"/>
      <c r="D35" s="8" t="s">
        <v>63</v>
      </c>
      <c r="E35" s="16"/>
      <c r="F35" s="15" t="s">
        <v>63</v>
      </c>
      <c r="G35" s="15" t="s">
        <v>63</v>
      </c>
    </row>
    <row r="36" ht="19.5" customHeight="1" spans="1:7">
      <c r="A36" s="8" t="s">
        <v>349</v>
      </c>
      <c r="B36" s="17"/>
      <c r="C36" s="17"/>
      <c r="D36" s="18"/>
      <c r="E36" s="18"/>
      <c r="F36" s="12"/>
      <c r="G36" s="19">
        <f>G4+G5</f>
        <v>0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 </vt:lpstr>
      <vt:lpstr>表 12 规费税金项目清单与计价表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Peterson。</cp:lastModifiedBy>
  <dcterms:created xsi:type="dcterms:W3CDTF">2025-05-09T17:35:00Z</dcterms:created>
  <dcterms:modified xsi:type="dcterms:W3CDTF">2025-05-16T11:22:00Z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5D69578F06D14BF98AFAC14BC59624B6_12</vt:lpwstr>
  </property>
  <property fmtid="{D5CDD505-2E9C-101B-9397-08002B2CF9AE}" pid="3" name="KSOProductBuildVer">
    <vt:lpwstr>2052-12.1.0.21171</vt:lpwstr>
  </property>
</Properties>
</file>