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投标报价清单填写说明" sheetId="6" r:id="rId1"/>
    <sheet name="表 04 单位工程招标控制价汇总表" sheetId="7" r:id="rId2"/>
    <sheet name="表 08A 分部分项工程量清单与计价表" sheetId="1" r:id="rId3"/>
    <sheet name="表 10 措施项目清单与计价汇总表" sheetId="2" r:id="rId4"/>
    <sheet name="表 10-1 措施项目清单与计价表(一)" sheetId="3" r:id="rId5"/>
    <sheet name="表 12 规费税金项目清单与计价表" sheetId="4" r:id="rId6"/>
  </sheets>
  <definedNames>
    <definedName name="_xlnm._FilterDatabase" localSheetId="2" hidden="1">'表 08A 分部分项工程量清单与计价表'!$A$4:$I$49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<sst xmlns="http://schemas.openxmlformats.org/spreadsheetml/2006/main" count="739" uniqueCount="250">
  <si>
    <t>投标报价清单填写说明</t>
  </si>
  <si>
    <r>
      <rPr>
        <sz val="11"/>
        <rFont val="宋体"/>
        <charset val="134"/>
      </rPr>
      <t>1.仅</t>
    </r>
    <r>
      <rPr>
        <b/>
        <sz val="11"/>
        <color rgb="FFFF0000"/>
        <rFont val="宋体"/>
        <charset val="134"/>
      </rPr>
      <t>黄色填充单元格</t>
    </r>
    <r>
      <rPr>
        <sz val="11"/>
        <rFont val="宋体"/>
        <charset val="134"/>
      </rPr>
      <t>由投标人自行填报。其余未填充区域已设公式自动计算结果，投标人投报时需进一步复核公式，若有不合理处可自行调整。一经投报，即视为投标人确认投标报价无误，后续不再调整，由此承担的一切后果由投标人自行承担。</t>
    </r>
  </si>
  <si>
    <r>
      <rPr>
        <sz val="11"/>
        <rFont val="宋体"/>
        <charset val="134"/>
      </rPr>
      <t>2.分部分项工程量清单表中工程量数值不允许修改调整，投标人仅自主填报单价并计算合价；投标报价中，若出现单价与工程量乘积与合价不一致的，以单价为准修正合价；单价存在明显小数点错误的，招标人有权要求投标人澄清或调整，拒不配合的，</t>
    </r>
    <r>
      <rPr>
        <b/>
        <sz val="11"/>
        <color rgb="FFFF0000"/>
        <rFont val="宋体"/>
        <charset val="134"/>
      </rPr>
      <t>按无效投标处理。</t>
    </r>
  </si>
  <si>
    <r>
      <rPr>
        <sz val="11"/>
        <rFont val="宋体"/>
        <charset val="134"/>
      </rPr>
      <t>3.安全文明措施费及暂列金为不可竞争费，招标清单表格中已给出固定数值，相应内容不得调整，</t>
    </r>
    <r>
      <rPr>
        <b/>
        <sz val="11"/>
        <color rgb="FFFF0000"/>
        <rFont val="宋体"/>
        <charset val="134"/>
      </rPr>
      <t>否则按无效标处理</t>
    </r>
    <r>
      <rPr>
        <sz val="11"/>
        <rFont val="宋体"/>
        <charset val="134"/>
      </rPr>
      <t>。</t>
    </r>
  </si>
  <si>
    <t>单位工程招标控制价汇总表</t>
  </si>
  <si>
    <t>工程名称：龙馨家园项目集中商业3层装修改造工程（施工）-给排水工程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</si>
  <si>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</si>
  <si>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</si>
  <si>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</si>
  <si>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</si>
  <si>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</si>
  <si>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</si>
  <si>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</si>
  <si>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</si>
  <si>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给排水系统</t>
  </si>
  <si>
    <t>1.2</t>
  </si>
  <si>
    <t>消防水系统</t>
  </si>
  <si>
    <t>1.3</t>
  </si>
  <si>
    <t>十七层改造</t>
  </si>
  <si>
    <t>1.4</t>
  </si>
  <si>
    <t>十八层改造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</si>
  <si>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</si>
  <si>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</si>
  <si>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</si>
  <si>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</si>
  <si>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</si>
  <si>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</si>
  <si>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</si>
  <si>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</si>
  <si>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</si>
  <si>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</si>
  <si>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</si>
  <si>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</si>
  <si>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</si>
  <si>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</si>
  <si>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</si>
  <si>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</si>
  <si>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</si>
  <si>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</si>
  <si>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</si>
  <si>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</si>
  <si>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</si>
  <si>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</si>
  <si>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</si>
  <si>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</si>
  <si>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</si>
  <si>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</si>
  <si>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</si>
  <si>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</si>
  <si>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</si>
  <si>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</si>
  <si>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</t>
  </si>
  <si>
    <t>第 1 页 共 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</si>
  <si>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</si>
  <si>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</si>
  <si>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</si>
  <si>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</si>
  <si>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</si>
  <si>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</si>
  <si>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</si>
  <si>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</si>
  <si>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</si>
  <si>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给排水工程</t>
  </si>
  <si>
    <t>031001006001</t>
  </si>
  <si>
    <t>塑料管</t>
  </si>
  <si>
    <t>1.材质:PPR给水管
2.规格:DN15
3.连接方式:热熔连接
4.介质:给水管
5.压力试验及吹、洗设计要求:水压试验,消毒冲洗
6.具体详见图纸及招标文件</t>
  </si>
  <si>
    <t>m</t>
  </si>
  <si>
    <t>031001006002</t>
  </si>
  <si>
    <t>1.材质:PPR给水管
2.规格:DN20
3.连接方式:热熔连接
4.介质:给水管
5.压力试验及吹、洗设计要求:水压试验,消毒冲洗
6.具体详见图纸及招标文件</t>
  </si>
  <si>
    <t>031001006003</t>
  </si>
  <si>
    <t>1.材质:PPR给水管
2.规格:DN25
3.连接方式:热熔连接
4.介质:给水管
5.压力试验及吹、洗设计要求:水压试验,消毒冲洗
6.具体详见图纸及招标文件</t>
  </si>
  <si>
    <t>031001006004</t>
  </si>
  <si>
    <t>1.材质:PPR给水管
2.规格:DN32
3.连接方式:热熔连接
4.介质:给水管
5.压力试验及吹、洗设计要求:水压试验,消毒冲洗
6.具体详见图纸及招标文件</t>
  </si>
  <si>
    <t>031001006005</t>
  </si>
  <si>
    <t>1.材质:PPR给水管
2.规格:DN40
3.连接方式:热熔连接
4.介质:给水管
5.压力试验及吹、洗设计要求:水压试验,消毒冲洗
6.具体详见图纸及招标文件</t>
  </si>
  <si>
    <t>031001006006</t>
  </si>
  <si>
    <t>1.材质:PPR给水管
2.规格:DN50
3.连接方式:热熔连接
4.介质:给水管
5.压力试验及吹、洗设计要求:水压试验,消毒冲洗
6.具体详见图纸及招标文件</t>
  </si>
  <si>
    <t>7</t>
  </si>
  <si>
    <t>031004007001</t>
  </si>
  <si>
    <t>小便器</t>
  </si>
  <si>
    <t>1.名称:小便池
2.材质:陶瓷
3.组装形式:冷水
4.附件名称:感应冲洗阀1套,带装饰盖DN15角阀1个,DN15金属软管1条,排水栓1套,存水弯1个</t>
  </si>
  <si>
    <t>组</t>
  </si>
  <si>
    <t>8</t>
  </si>
  <si>
    <t>031004004001</t>
  </si>
  <si>
    <t>洗涤盆</t>
  </si>
  <si>
    <t>1.名称:拖把池
2.规格、类型:台上式
3.组装形式:冷水
4.附件名称:感应冲洗阀1套,带装饰盖DN15角阀1个,DN15金属软管1条,排水栓1套,存水弯1个</t>
  </si>
  <si>
    <t>9</t>
  </si>
  <si>
    <t>031004018001</t>
  </si>
  <si>
    <t>饮水器</t>
  </si>
  <si>
    <t>1.名称:饮水机
2.型号：KY LRH17
3.具体详见图纸及招标文件</t>
  </si>
  <si>
    <t>套</t>
  </si>
  <si>
    <t>10</t>
  </si>
  <si>
    <t>031004003001</t>
  </si>
  <si>
    <t>洗脸盆（女卫生间）</t>
  </si>
  <si>
    <t>1.材质:陶瓷
2.规格、类型:台上式
3.组装形式:冷热水
4.附件名称:感应水龙头1套,带装饰盖DN15角阀1个,DN15金属软管1条,排水栓1套,存水弯1个</t>
  </si>
  <si>
    <t>11</t>
  </si>
  <si>
    <t>031004003002</t>
  </si>
  <si>
    <t>洗脸盆（男卫生间）</t>
  </si>
  <si>
    <t>12</t>
  </si>
  <si>
    <t>031004003003</t>
  </si>
  <si>
    <t>水槽盆</t>
  </si>
  <si>
    <t>1.材质:不锈钢
2.规格、类型:台上式
3.组装形式:冷水
4.附件名称:水龙头1套,带装饰盖DN15角阀1个,DN15金属软管1条,排水栓1套,存水弯1个</t>
  </si>
  <si>
    <t>13</t>
  </si>
  <si>
    <t>031004006001</t>
  </si>
  <si>
    <t>大便器</t>
  </si>
  <si>
    <t>1.材质:陶瓷
2.规格、类型:蹲式
3.附件名称、数量:蹲便感应器1套,冲洗阀及冲洗管1套,陶瓷存水弯1个</t>
  </si>
  <si>
    <t>14</t>
  </si>
  <si>
    <t>031004010001</t>
  </si>
  <si>
    <t>淋浴器</t>
  </si>
  <si>
    <t>1.材质、规格:钢
2.组装形式:冷热水,花洒组合
3.附件名称、数量：含喷枪+龙头+置物架+花洒+淋浴杆</t>
  </si>
  <si>
    <t>15</t>
  </si>
  <si>
    <t>031006012001</t>
  </si>
  <si>
    <t>电热水器</t>
  </si>
  <si>
    <t>1.名称:电热水器
2.型号：D50-DB1
3.参数：额定功率3200W,额定电压：0.75MPa
4.具体详见图纸及招标文件</t>
  </si>
  <si>
    <t>台</t>
  </si>
  <si>
    <t>16</t>
  </si>
  <si>
    <t>031002001001</t>
  </si>
  <si>
    <t>管道支架</t>
  </si>
  <si>
    <t xml:space="preserve">(1)名称:管道支架
(2)管道刷油:除锈后樟丹防锈漆二道,灰色调和漆二道
(3)其他:具体要求详见图纸、招标文件及相关规范
</t>
  </si>
  <si>
    <t>kg</t>
  </si>
  <si>
    <t>17</t>
  </si>
  <si>
    <t>031004014001</t>
  </si>
  <si>
    <t>给、排水附(配)件</t>
  </si>
  <si>
    <t>1.名称:地漏
2.材质:304不锈钢
3.型号、规格:DN50</t>
  </si>
  <si>
    <t>个(组)</t>
  </si>
  <si>
    <t>18</t>
  </si>
  <si>
    <t>031001006008</t>
  </si>
  <si>
    <t>1.材质:UPVC排水管
2.规格:DN50
3.连接方式:粘贴连接
4.介质:排水管
5.具体详见图纸及招标文件</t>
  </si>
  <si>
    <t>19</t>
  </si>
  <si>
    <t>030901002001</t>
  </si>
  <si>
    <t>消火栓钢管</t>
  </si>
  <si>
    <t>(1)名称:内外壁热镀锌钢管
(2)规格:DN65，P=1.2MPA
(3)连接方式:卡箍连接
(4)压力试验及吹、洗设计要求:水冲洗
(5)管道刷油:管道除锈，刷樟丹二道,红色调和漆二道
(6)管道设计要求:含管件
(7)其它:详见招标文件、图纸及相关规范</t>
  </si>
  <si>
    <t>20</t>
  </si>
  <si>
    <t>030901001001</t>
  </si>
  <si>
    <t>水喷淋钢管</t>
  </si>
  <si>
    <t>(1)名称:内外壁热镀锌钢管
(2)规格:DN25，P=1.2MPA
(3)连接方式:卡箍连接
(4)压力试验及吹、洗设计要求:水冲洗
(5)管道刷油:管道除锈，刷樟丹二道和红色黄环调和漆二道
(6)管道设计要求:含管件
(7)其它:详见招标文件、图纸及相关规范</t>
  </si>
  <si>
    <t>21</t>
  </si>
  <si>
    <t>030901001002</t>
  </si>
  <si>
    <t>(1)名称:内外壁热镀锌钢管
(2)规格:DN32，P=1.2MPA
(3)连接方式:卡箍连接
(4)压力试验及吹、洗设计要求:水冲洗
(5)管道刷油:管道除锈，刷樟丹二道和红色黄环调和漆二道
(6)管道设计要求:含管件
(7)其它:详见招标文件、图纸及相关规范</t>
  </si>
  <si>
    <t>22</t>
  </si>
  <si>
    <t>030901001003</t>
  </si>
  <si>
    <t>(1)名称:内外壁热镀锌钢管
(2)规格:DN40，P=1.2MPA
(3)连接方式:卡箍连接
(4)压力试验及吹、洗设计要求:水冲洗
(5)管道刷油:管道除锈，刷樟丹二道和红色黄环调和漆二道
(6)管道设计要求:含管件
(7)其它:详见招标文件、图纸及相关规范</t>
  </si>
  <si>
    <t>23</t>
  </si>
  <si>
    <t>030901001004</t>
  </si>
  <si>
    <t>(1)名称:内外壁热镀锌钢管
(2)规格:DN50，P=1.2MPA
(3)连接方式:卡箍连接
(4)压力试验及吹、洗设计要求:水冲洗
(5)管道刷油:管道除锈，刷樟丹二道和红色黄环调和漆二道
(6)管道设计要求:含管件
(7)其它:详见招标文件、图纸及相关规范</t>
  </si>
  <si>
    <t>24</t>
  </si>
  <si>
    <t>030901003001</t>
  </si>
  <si>
    <t>水喷淋(雾)喷头（保护性拆除后利旧安装）</t>
  </si>
  <si>
    <t>(1)名称:吊顶型喷头
(2)规格:68℃温级闭式玻璃球
(3)其它:详见招标文件、图纸及相关规范</t>
  </si>
  <si>
    <t>个</t>
  </si>
  <si>
    <t>25</t>
  </si>
  <si>
    <t>030901003002</t>
  </si>
  <si>
    <t>水喷淋(雾)喷头</t>
  </si>
  <si>
    <t>26</t>
  </si>
  <si>
    <t>031002001002</t>
  </si>
  <si>
    <t xml:space="preserve">(1)名称:管道支架
(2)管道刷油:除锈后樟丹二道,灰色调和漆二道
(3)其他:具体要求详见图纸、招标文件及相关规范
</t>
  </si>
  <si>
    <t>27</t>
  </si>
  <si>
    <t>030901003004</t>
  </si>
  <si>
    <t>水喷淋(雾)喷头（保护性拆除）</t>
  </si>
  <si>
    <t>28</t>
  </si>
  <si>
    <t>030901003003</t>
  </si>
  <si>
    <t>水喷淋(雾)喷头（利旧安装）</t>
  </si>
  <si>
    <t>29</t>
  </si>
  <si>
    <t>030901003005</t>
  </si>
  <si>
    <t>30</t>
  </si>
  <si>
    <t>030901001005</t>
  </si>
  <si>
    <t>31</t>
  </si>
  <si>
    <t>031002001003</t>
  </si>
  <si>
    <t>32</t>
  </si>
  <si>
    <t>031004010003</t>
  </si>
  <si>
    <t>淋浴器（保护性拆除）</t>
  </si>
  <si>
    <t>33</t>
  </si>
  <si>
    <t>031004010002</t>
  </si>
  <si>
    <t>淋浴器（利旧安装）</t>
  </si>
  <si>
    <t>34</t>
  </si>
  <si>
    <t>031004006003</t>
  </si>
  <si>
    <t>大便器（保护性拆除）</t>
  </si>
  <si>
    <t>1.材质:陶瓷
2.规格、类型:节水型坐式大便器带水箱
3.附件名称、数量:带DN15角阀一个,DN15金属软管1条,水箱配件1套</t>
  </si>
  <si>
    <t>35</t>
  </si>
  <si>
    <t>031004006002</t>
  </si>
  <si>
    <t>大便器（利旧安装）</t>
  </si>
  <si>
    <t>36</t>
  </si>
  <si>
    <t>030609003001</t>
  </si>
  <si>
    <t>不锈钢管（保护性拆除)</t>
  </si>
  <si>
    <t>1.材质:薄壁不锈钢管
2.规格:DN25
3.连接方式:双卡压连接
4.介质:给水管
5.压力试验及吹、洗设计要求:水压试验,消毒冲洗
6.具体详见图纸及招标文件</t>
  </si>
  <si>
    <t>37</t>
  </si>
  <si>
    <t>030609003002</t>
  </si>
  <si>
    <t>不锈钢管（利旧安装)</t>
  </si>
  <si>
    <t>38</t>
  </si>
  <si>
    <t>031004008001</t>
  </si>
  <si>
    <t>其他成品卫生器具（保护性拆除）</t>
  </si>
  <si>
    <t>1.名称：挂衣架
2.具体详见图纸及招标文件</t>
  </si>
  <si>
    <t>39</t>
  </si>
  <si>
    <t>031004008002</t>
  </si>
  <si>
    <t>其他成品卫生器具（利旧安装）</t>
  </si>
  <si>
    <t>合    计</t>
  </si>
  <si>
    <t>措施项目清单与计价汇总表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</si>
  <si>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</si>
  <si>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</si>
  <si>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</si>
  <si>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</si>
  <si>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</si>
  <si>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</si>
  <si>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</si>
  <si>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</si>
  <si>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</si>
  <si>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</si>
  <si>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</si>
  <si>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</si>
  <si>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</si>
  <si>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</si>
  <si>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</si>
  <si>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</si>
  <si>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</si>
  <si>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</si>
  <si>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</si>
  <si>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</si>
  <si>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</si>
  <si>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</si>
  <si>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</si>
  <si>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</si>
  <si>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</si>
  <si>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</si>
  <si>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</si>
  <si>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</si>
  <si>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</si>
  <si>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</si>
  <si>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</si>
  <si>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</si>
  <si>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</si>
  <si>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</si>
  <si>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</si>
  <si>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</si>
  <si>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</si>
  <si>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</si>
  <si>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</si>
  <si>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其他</t>
  </si>
  <si>
    <t>合  计</t>
  </si>
  <si>
    <t xml:space="preserve">   注：专业工程措施项目费可根据工程实际在本表中补充。</t>
  </si>
  <si>
    <t>措施项目清单与计价表(一)</t>
  </si>
  <si>
    <t>计量
单位</t>
  </si>
  <si>
    <t>金额（元）</t>
  </si>
  <si>
    <t>项</t>
  </si>
  <si>
    <t xml:space="preserve">   注：本表适用于以综合单价形式计价的措施项目。</t>
  </si>
  <si>
    <t>规费税金项目清单与计价表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</si>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</sst>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Calibri"/>
      <charset val="134"/>
    </font>
    <font>
      <b/>
      <sz val="16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b/>
      <sz val="12"/>
      <name val="宋体"/>
      <charset val="134"/>
    </font>
    <font>
      <b/>
      <sz val="12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left" vertical="top"/>
    </xf>
    <xf numFmtId="0" fontId="0" fillId="0" borderId="0" xfId="0" applyFill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 shrinkToFit="1"/>
    </xf>
    <xf numFmtId="0" fontId="3" fillId="0" borderId="2" xfId="0" applyFont="1" applyFill="1" applyBorder="1" applyAlignment="1">
      <alignment horizontal="right" vertical="center" shrinkToFit="1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8" xfId="0" applyFont="1" applyBorder="1" applyAlignment="1">
      <alignment horizontal="left" vertical="top"/>
    </xf>
    <xf numFmtId="0" fontId="5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3" sqref="A3:F3"/>
    </sheetView>
  </sheetViews>
  <sheetFormatPr defaultColWidth="9.14285714285714" defaultRowHeight="12.75" outlineLevelCol="5"/>
  <cols>
    <col min="6" max="6" width="39" customWidth="1"/>
  </cols>
  <sheetData>
    <row r="1" customFormat="1" ht="42" customHeight="1" spans="1:6">
      <c r="A1" s="55" t="s">
        <v>0</v>
      </c>
      <c r="B1" s="56"/>
      <c r="C1" s="56"/>
      <c r="D1" s="56"/>
      <c r="E1" s="56"/>
      <c r="F1" s="56"/>
    </row>
    <row r="2" customFormat="1" ht="75" customHeight="1" spans="1:6">
      <c r="A2" s="57" t="s">
        <v>1</v>
      </c>
      <c r="B2" s="57"/>
      <c r="C2" s="57"/>
      <c r="D2" s="57"/>
      <c r="E2" s="57"/>
      <c r="F2" s="57"/>
    </row>
    <row r="3" customFormat="1" ht="75" customHeight="1" spans="1:6">
      <c r="A3" s="57" t="s">
        <v>2</v>
      </c>
      <c r="B3" s="57"/>
      <c r="C3" s="57"/>
      <c r="D3" s="57"/>
      <c r="E3" s="57"/>
      <c r="F3" s="57"/>
    </row>
    <row r="4" customFormat="1" ht="75" customHeight="1" spans="1:6">
      <c r="A4" s="57" t="s">
        <v>3</v>
      </c>
      <c r="B4" s="57"/>
      <c r="C4" s="57"/>
      <c r="D4" s="57"/>
      <c r="E4" s="57"/>
      <c r="F4" s="57"/>
    </row>
    <row r="5" customFormat="1" ht="13.5" spans="1:6">
      <c r="A5" s="58"/>
      <c r="B5" s="58"/>
      <c r="C5" s="58"/>
      <c r="D5" s="58"/>
      <c r="E5" s="58"/>
      <c r="F5" s="58"/>
    </row>
    <row r="6" customFormat="1" ht="13.5" spans="1:6">
      <c r="A6" s="58"/>
      <c r="B6" s="58"/>
      <c r="C6" s="58"/>
      <c r="D6" s="58"/>
      <c r="E6" s="58"/>
      <c r="F6" s="58"/>
    </row>
    <row r="7" customFormat="1" ht="13.5" spans="1:6">
      <c r="A7" s="58"/>
      <c r="B7" s="58"/>
      <c r="C7" s="58"/>
      <c r="D7" s="58"/>
      <c r="E7" s="58"/>
      <c r="F7" s="58"/>
    </row>
    <row r="8" customFormat="1" ht="13.5" spans="1:6">
      <c r="A8" s="58"/>
      <c r="B8" s="58"/>
      <c r="C8" s="58"/>
      <c r="D8" s="58"/>
      <c r="E8" s="58"/>
      <c r="F8" s="58"/>
    </row>
    <row r="9" customFormat="1" ht="13.5" spans="1:6">
      <c r="A9" s="58"/>
      <c r="B9" s="58"/>
      <c r="C9" s="58"/>
      <c r="D9" s="58"/>
      <c r="E9" s="58"/>
      <c r="F9" s="58"/>
    </row>
    <row r="10" customFormat="1" ht="13.5" spans="1:6">
      <c r="A10" s="58"/>
      <c r="B10" s="58"/>
      <c r="C10" s="58"/>
      <c r="D10" s="58"/>
      <c r="E10" s="58"/>
      <c r="F10" s="58"/>
    </row>
    <row r="11" customFormat="1" ht="13.5" spans="1:6">
      <c r="A11" s="58"/>
      <c r="B11" s="58"/>
      <c r="C11" s="58"/>
      <c r="D11" s="58"/>
      <c r="E11" s="58"/>
      <c r="F11" s="58"/>
    </row>
    <row r="12" customFormat="1" ht="13.5" spans="1:6">
      <c r="A12" s="58"/>
      <c r="B12" s="58"/>
      <c r="C12" s="58"/>
      <c r="D12" s="58"/>
      <c r="E12" s="58"/>
      <c r="F12" s="58"/>
    </row>
    <row r="13" customFormat="1" ht="13.5" spans="1:6">
      <c r="A13" s="58"/>
      <c r="B13" s="58"/>
      <c r="C13" s="58"/>
      <c r="D13" s="58"/>
      <c r="E13" s="58"/>
      <c r="F13" s="58"/>
    </row>
    <row r="14" customFormat="1" ht="13.5" spans="1:6">
      <c r="A14" s="58"/>
      <c r="B14" s="58"/>
      <c r="C14" s="58"/>
      <c r="D14" s="58"/>
      <c r="E14" s="58"/>
      <c r="F14" s="58"/>
    </row>
    <row r="15" customFormat="1" ht="13.5" spans="1:6">
      <c r="A15" s="58"/>
      <c r="B15" s="58"/>
      <c r="C15" s="58"/>
      <c r="D15" s="58"/>
      <c r="E15" s="58"/>
      <c r="F15" s="58"/>
    </row>
  </sheetData>
  <mergeCells count="15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topLeftCell="A6" workbookViewId="0">
      <selection activeCell="F35" sqref="F35"/>
    </sheetView>
  </sheetViews>
  <sheetFormatPr defaultColWidth="9" defaultRowHeight="12.75" outlineLevelCol="6"/>
  <cols>
    <col min="1" max="1" width="9.42857142857143" customWidth="1"/>
    <col min="2" max="2" width="23.1428571428571" customWidth="1"/>
    <col min="3" max="3" width="9.14285714285714" customWidth="1"/>
    <col min="4" max="4" width="9.85714285714286" customWidth="1"/>
    <col min="5" max="5" width="11.7142857142857" customWidth="1"/>
    <col min="6" max="6" width="13.7142857142857" customWidth="1"/>
    <col min="7" max="7" width="17.1428571428571" customWidth="1"/>
  </cols>
  <sheetData>
    <row r="1" ht="48.7" customHeight="1" spans="1:7">
      <c r="A1" s="1" t="s">
        <v>4</v>
      </c>
      <c r="B1" s="2"/>
      <c r="C1" s="2"/>
      <c r="D1" s="2"/>
      <c r="E1" s="2"/>
      <c r="F1" s="2"/>
      <c r="G1" s="2"/>
    </row>
    <row r="2" ht="27.7" customHeight="1" spans="1:7">
      <c r="A2" s="3" t="s">
        <v>5</v>
      </c>
      <c r="B2" s="40"/>
      <c r="C2" s="4"/>
      <c r="D2" s="3"/>
      <c r="E2" s="4"/>
      <c r="F2" s="5" t="s">
        <v>6</v>
      </c>
      <c r="G2" s="6"/>
    </row>
    <row r="3" ht="38.95" customHeight="1" spans="1:7">
      <c r="A3" s="7" t="s">
        <v>7</v>
      </c>
      <c r="B3" s="8" t="s">
        <v>8</v>
      </c>
      <c r="C3" s="17"/>
      <c r="D3" s="17"/>
      <c r="E3" s="9"/>
      <c r="F3" s="7" t="s">
        <v>9</v>
      </c>
      <c r="G3" s="10" t="s">
        <v>10</v>
      </c>
    </row>
    <row r="4" ht="19.75" customHeight="1" spans="1:7">
      <c r="A4" s="7" t="s">
        <v>11</v>
      </c>
      <c r="B4" s="11" t="s">
        <v>12</v>
      </c>
      <c r="C4" s="17"/>
      <c r="D4" s="18"/>
      <c r="E4" s="12"/>
      <c r="F4" s="14">
        <f>'表 08A 分部分项工程量清单与计价表'!H49</f>
        <v>0</v>
      </c>
      <c r="G4" s="14"/>
    </row>
    <row r="5" ht="19.75" customHeight="1" spans="1:7">
      <c r="A5" s="7" t="s">
        <v>13</v>
      </c>
      <c r="B5" s="11" t="s">
        <v>14</v>
      </c>
      <c r="C5" s="17"/>
      <c r="D5" s="18"/>
      <c r="E5" s="12"/>
      <c r="F5" s="14">
        <f>SUM('表 08A 分部分项工程量清单与计价表'!H7:H24)</f>
        <v>0</v>
      </c>
      <c r="G5" s="14"/>
    </row>
    <row r="6" ht="19.75" customHeight="1" spans="1:7">
      <c r="A6" s="7" t="s">
        <v>15</v>
      </c>
      <c r="B6" s="11" t="s">
        <v>16</v>
      </c>
      <c r="C6" s="17"/>
      <c r="D6" s="18"/>
      <c r="E6" s="12"/>
      <c r="F6" s="14">
        <f>SUM('表 08A 分部分项工程量清单与计价表'!H26:H33)</f>
        <v>0</v>
      </c>
      <c r="G6" s="14"/>
    </row>
    <row r="7" ht="19.75" customHeight="1" spans="1:7">
      <c r="A7" s="7" t="s">
        <v>17</v>
      </c>
      <c r="B7" s="11" t="s">
        <v>18</v>
      </c>
      <c r="C7" s="17"/>
      <c r="D7" s="18"/>
      <c r="E7" s="12"/>
      <c r="F7" s="14">
        <f>SUM('表 08A 分部分项工程量清单与计价表'!H35:H39)</f>
        <v>0</v>
      </c>
      <c r="G7" s="14"/>
    </row>
    <row r="8" ht="19.75" customHeight="1" spans="1:7">
      <c r="A8" s="7" t="s">
        <v>19</v>
      </c>
      <c r="B8" s="11" t="s">
        <v>20</v>
      </c>
      <c r="C8" s="17"/>
      <c r="D8" s="18"/>
      <c r="E8" s="12"/>
      <c r="F8" s="14">
        <f>SUM('表 08A 分部分项工程量清单与计价表'!H41:H48)</f>
        <v>0</v>
      </c>
      <c r="G8" s="14"/>
    </row>
    <row r="9" ht="19.75" customHeight="1" spans="1:7">
      <c r="A9" s="7" t="s">
        <v>21</v>
      </c>
      <c r="B9" s="11" t="s">
        <v>22</v>
      </c>
      <c r="C9" s="17"/>
      <c r="D9" s="18"/>
      <c r="E9" s="12"/>
      <c r="F9" s="14">
        <f>SUM(F10:F13)</f>
        <v>676.99</v>
      </c>
      <c r="G9" s="14"/>
    </row>
    <row r="10" ht="19.75" customHeight="1" spans="1:7">
      <c r="A10" s="7" t="s">
        <v>23</v>
      </c>
      <c r="B10" s="11" t="s">
        <v>24</v>
      </c>
      <c r="C10" s="17"/>
      <c r="D10" s="18"/>
      <c r="E10" s="12"/>
      <c r="F10" s="14"/>
      <c r="G10" s="14"/>
    </row>
    <row r="11" ht="19.75" customHeight="1" spans="1:7">
      <c r="A11" s="7" t="s">
        <v>25</v>
      </c>
      <c r="B11" s="11" t="s">
        <v>26</v>
      </c>
      <c r="C11" s="17"/>
      <c r="D11" s="18"/>
      <c r="E11" s="12"/>
      <c r="F11" s="14">
        <v>676.99</v>
      </c>
      <c r="G11" s="14"/>
    </row>
    <row r="12" ht="19.75" customHeight="1" spans="1:7">
      <c r="A12" s="7" t="s">
        <v>27</v>
      </c>
      <c r="B12" s="11" t="s">
        <v>28</v>
      </c>
      <c r="C12" s="17"/>
      <c r="D12" s="18"/>
      <c r="E12" s="12"/>
      <c r="F12" s="14"/>
      <c r="G12" s="14"/>
    </row>
    <row r="13" ht="19.75" customHeight="1" spans="1:7">
      <c r="A13" s="7" t="s">
        <v>29</v>
      </c>
      <c r="B13" s="11" t="s">
        <v>30</v>
      </c>
      <c r="C13" s="17"/>
      <c r="D13" s="18"/>
      <c r="E13" s="12"/>
      <c r="F13" s="14">
        <f>'表 10 措施项目清单与计价汇总表'!E18</f>
        <v>0</v>
      </c>
      <c r="G13" s="14"/>
    </row>
    <row r="14" ht="19.75" customHeight="1" spans="1:7">
      <c r="A14" s="7" t="s">
        <v>31</v>
      </c>
      <c r="B14" s="11" t="s">
        <v>32</v>
      </c>
      <c r="C14" s="17"/>
      <c r="D14" s="18"/>
      <c r="E14" s="12"/>
      <c r="F14" s="14"/>
      <c r="G14" s="14"/>
    </row>
    <row r="15" ht="19.75" customHeight="1" spans="1:7">
      <c r="A15" s="7" t="s">
        <v>33</v>
      </c>
      <c r="B15" s="11" t="s">
        <v>34</v>
      </c>
      <c r="C15" s="17"/>
      <c r="D15" s="18"/>
      <c r="E15" s="12"/>
      <c r="F15" s="14"/>
      <c r="G15" s="14"/>
    </row>
    <row r="16" ht="19.75" customHeight="1" spans="1:7">
      <c r="A16" s="7" t="s">
        <v>35</v>
      </c>
      <c r="B16" s="11" t="s">
        <v>36</v>
      </c>
      <c r="C16" s="17"/>
      <c r="D16" s="18"/>
      <c r="E16" s="12"/>
      <c r="F16" s="14"/>
      <c r="G16" s="14"/>
    </row>
    <row r="17" ht="19.75" customHeight="1" spans="1:7">
      <c r="A17" s="7" t="s">
        <v>37</v>
      </c>
      <c r="B17" s="11" t="s">
        <v>38</v>
      </c>
      <c r="C17" s="17"/>
      <c r="D17" s="18"/>
      <c r="E17" s="12"/>
      <c r="F17" s="14"/>
      <c r="G17" s="14"/>
    </row>
    <row r="18" ht="19.75" customHeight="1" spans="1:7">
      <c r="A18" s="7" t="s">
        <v>39</v>
      </c>
      <c r="B18" s="11" t="s">
        <v>40</v>
      </c>
      <c r="C18" s="17"/>
      <c r="D18" s="18"/>
      <c r="E18" s="12"/>
      <c r="F18" s="14">
        <f>'表 12 规费税金项目清单与计价表'!G4</f>
        <v>0</v>
      </c>
      <c r="G18" s="14"/>
    </row>
    <row r="19" ht="19.75" customHeight="1" spans="1:7">
      <c r="A19" s="7" t="s">
        <v>41</v>
      </c>
      <c r="B19" s="11" t="s">
        <v>42</v>
      </c>
      <c r="C19" s="17"/>
      <c r="D19" s="18"/>
      <c r="E19" s="12"/>
      <c r="F19" s="14">
        <f>F4+F9+F14+F18</f>
        <v>676.99</v>
      </c>
      <c r="G19" s="14"/>
    </row>
    <row r="20" ht="19.75" customHeight="1" spans="1:7">
      <c r="A20" s="7" t="s">
        <v>43</v>
      </c>
      <c r="B20" s="11" t="s">
        <v>44</v>
      </c>
      <c r="C20" s="17"/>
      <c r="D20" s="18"/>
      <c r="E20" s="12"/>
      <c r="F20" s="14">
        <f>'表 12 规费税金项目清单与计价表'!G5</f>
        <v>0</v>
      </c>
      <c r="G20" s="14"/>
    </row>
    <row r="21" ht="19.75" customHeight="1" spans="1:7">
      <c r="A21" s="7" t="s">
        <v>45</v>
      </c>
      <c r="B21" s="11" t="s">
        <v>46</v>
      </c>
      <c r="C21" s="17"/>
      <c r="D21" s="18"/>
      <c r="E21" s="12"/>
      <c r="F21" s="14">
        <f>'表 12 规费税金项目清单与计价表'!G6</f>
        <v>0</v>
      </c>
      <c r="G21" s="14"/>
    </row>
    <row r="22" ht="19.75" customHeight="1" spans="1:7">
      <c r="A22" s="7" t="s">
        <v>47</v>
      </c>
      <c r="B22" s="11" t="s">
        <v>48</v>
      </c>
      <c r="C22" s="17"/>
      <c r="D22" s="18"/>
      <c r="E22" s="12"/>
      <c r="F22" s="14">
        <f>'表 12 规费税金项目清单与计价表'!G7</f>
        <v>0</v>
      </c>
      <c r="G22" s="14"/>
    </row>
    <row r="23" ht="18.95" customHeight="1" spans="1:7">
      <c r="A23" s="7"/>
      <c r="B23" s="11"/>
      <c r="C23" s="17"/>
      <c r="D23" s="18"/>
      <c r="E23" s="12"/>
      <c r="F23" s="14"/>
      <c r="G23" s="14"/>
    </row>
    <row r="24" ht="18.95" customHeight="1" spans="1:7">
      <c r="A24" s="7"/>
      <c r="B24" s="11"/>
      <c r="C24" s="17"/>
      <c r="D24" s="18"/>
      <c r="E24" s="12"/>
      <c r="F24" s="14"/>
      <c r="G24" s="14"/>
    </row>
    <row r="25" ht="18.95" customHeight="1" spans="1:7">
      <c r="A25" s="7"/>
      <c r="B25" s="11"/>
      <c r="C25" s="17"/>
      <c r="D25" s="18"/>
      <c r="E25" s="12"/>
      <c r="F25" s="14"/>
      <c r="G25" s="14"/>
    </row>
    <row r="26" ht="18.95" customHeight="1" spans="1:7">
      <c r="A26" s="7"/>
      <c r="B26" s="11"/>
      <c r="C26" s="17"/>
      <c r="D26" s="18"/>
      <c r="E26" s="12"/>
      <c r="F26" s="14"/>
      <c r="G26" s="14"/>
    </row>
    <row r="27" ht="18.95" customHeight="1" spans="1:7">
      <c r="A27" s="7"/>
      <c r="B27" s="11"/>
      <c r="C27" s="17"/>
      <c r="D27" s="18"/>
      <c r="E27" s="12"/>
      <c r="F27" s="14"/>
      <c r="G27" s="14"/>
    </row>
    <row r="28" ht="18.95" customHeight="1" spans="1:7">
      <c r="A28" s="7"/>
      <c r="B28" s="11"/>
      <c r="C28" s="17"/>
      <c r="D28" s="18"/>
      <c r="E28" s="12"/>
      <c r="F28" s="14"/>
      <c r="G28" s="14"/>
    </row>
    <row r="29" ht="18.95" customHeight="1" spans="1:7">
      <c r="A29" s="7"/>
      <c r="B29" s="11"/>
      <c r="C29" s="17"/>
      <c r="D29" s="18"/>
      <c r="E29" s="12"/>
      <c r="F29" s="14"/>
      <c r="G29" s="14"/>
    </row>
    <row r="30" ht="18.95" customHeight="1" spans="1:7">
      <c r="A30" s="7"/>
      <c r="B30" s="11"/>
      <c r="C30" s="17"/>
      <c r="D30" s="18"/>
      <c r="E30" s="12"/>
      <c r="F30" s="14"/>
      <c r="G30" s="14"/>
    </row>
    <row r="31" ht="18.95" customHeight="1" spans="1:7">
      <c r="A31" s="7"/>
      <c r="B31" s="11"/>
      <c r="C31" s="17"/>
      <c r="D31" s="18"/>
      <c r="E31" s="12"/>
      <c r="F31" s="14"/>
      <c r="G31" s="14"/>
    </row>
    <row r="32" ht="18.95" customHeight="1" spans="1:7">
      <c r="A32" s="7"/>
      <c r="B32" s="11"/>
      <c r="C32" s="17"/>
      <c r="D32" s="18"/>
      <c r="E32" s="12"/>
      <c r="F32" s="14"/>
      <c r="G32" s="14"/>
    </row>
    <row r="33" ht="18.95" customHeight="1" spans="1:7">
      <c r="A33" s="7"/>
      <c r="B33" s="11"/>
      <c r="C33" s="17"/>
      <c r="D33" s="18"/>
      <c r="E33" s="12"/>
      <c r="F33" s="14"/>
      <c r="G33" s="14"/>
    </row>
    <row r="34" ht="18.95" customHeight="1" spans="1:7">
      <c r="A34" s="7"/>
      <c r="B34" s="11"/>
      <c r="C34" s="17"/>
      <c r="D34" s="18"/>
      <c r="E34" s="12"/>
      <c r="F34" s="14"/>
      <c r="G34" s="14"/>
    </row>
    <row r="35" ht="19.5" customHeight="1" spans="1:7">
      <c r="A35" s="8" t="s">
        <v>49</v>
      </c>
      <c r="B35" s="17"/>
      <c r="C35" s="17"/>
      <c r="D35" s="18"/>
      <c r="E35" s="16"/>
      <c r="F35" s="14">
        <f>F19+F20</f>
        <v>676.99</v>
      </c>
      <c r="G35" s="14"/>
    </row>
    <row r="36" ht="19.5" customHeight="1" spans="1:7">
      <c r="A36" s="30" t="s">
        <v>50</v>
      </c>
      <c r="B36" s="54"/>
      <c r="C36" s="54"/>
      <c r="D36" s="54"/>
      <c r="E36" s="54"/>
      <c r="F36" s="54"/>
      <c r="G36" s="54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75" right="0.75" top="0.472222222222222" bottom="0.393055555555556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showGridLines="0" showRuler="0" topLeftCell="A41" workbookViewId="0">
      <selection activeCell="H49" sqref="H49"/>
    </sheetView>
  </sheetViews>
  <sheetFormatPr defaultColWidth="9" defaultRowHeight="12.75"/>
  <cols>
    <col min="1" max="1" width="5.14285714285714" customWidth="1"/>
    <col min="2" max="2" width="12" customWidth="1"/>
    <col min="3" max="3" width="12.8571428571429" customWidth="1"/>
    <col min="4" max="4" width="23.7142857142857" customWidth="1"/>
    <col min="5" max="5" width="6" customWidth="1"/>
    <col min="6" max="6" width="7.14285714285714" customWidth="1"/>
    <col min="7" max="7" width="7.42857142857143" customWidth="1"/>
    <col min="8" max="8" width="7.42857142857143" style="37" customWidth="1"/>
    <col min="9" max="9" width="7.42857142857143" customWidth="1"/>
  </cols>
  <sheetData>
    <row r="1" ht="48.75" customHeight="1" spans="1:9">
      <c r="A1" s="38" t="s">
        <v>51</v>
      </c>
      <c r="B1" s="2"/>
      <c r="C1" s="2"/>
      <c r="D1" s="2"/>
      <c r="E1" s="2"/>
      <c r="F1" s="2"/>
      <c r="G1" s="2"/>
      <c r="H1" s="39"/>
      <c r="I1" s="2"/>
    </row>
    <row r="2" ht="27.75" customHeight="1" spans="1:9">
      <c r="A2" s="3" t="s">
        <v>5</v>
      </c>
      <c r="B2" s="40"/>
      <c r="C2" s="40"/>
      <c r="D2" s="41"/>
      <c r="E2" s="42"/>
      <c r="F2" s="40"/>
      <c r="G2" s="6" t="s">
        <v>52</v>
      </c>
      <c r="H2" s="43"/>
      <c r="I2" s="40"/>
    </row>
    <row r="3" ht="27.75" customHeight="1" spans="1:9">
      <c r="A3" s="24" t="s">
        <v>7</v>
      </c>
      <c r="B3" s="24" t="s">
        <v>53</v>
      </c>
      <c r="C3" s="24" t="s">
        <v>54</v>
      </c>
      <c r="D3" s="23" t="s">
        <v>55</v>
      </c>
      <c r="E3" s="24" t="s">
        <v>56</v>
      </c>
      <c r="F3" s="23" t="s">
        <v>57</v>
      </c>
      <c r="G3" s="8" t="s">
        <v>9</v>
      </c>
      <c r="H3" s="44"/>
      <c r="I3" s="52"/>
    </row>
    <row r="4" ht="27.75" customHeight="1" spans="1:9">
      <c r="A4" s="45"/>
      <c r="B4" s="45"/>
      <c r="C4" s="45"/>
      <c r="D4" s="45"/>
      <c r="E4" s="46"/>
      <c r="F4" s="45"/>
      <c r="G4" s="7" t="s">
        <v>58</v>
      </c>
      <c r="H4" s="47" t="s">
        <v>59</v>
      </c>
      <c r="I4" s="10" t="s">
        <v>60</v>
      </c>
    </row>
    <row r="5" ht="19.5" customHeight="1" spans="1:9">
      <c r="A5" s="10" t="s">
        <v>61</v>
      </c>
      <c r="B5" s="27" t="s">
        <v>61</v>
      </c>
      <c r="C5" s="27" t="s">
        <v>62</v>
      </c>
      <c r="D5" s="15" t="s">
        <v>61</v>
      </c>
      <c r="E5" s="26" t="s">
        <v>61</v>
      </c>
      <c r="F5" s="15" t="s">
        <v>61</v>
      </c>
      <c r="G5" s="29" t="s">
        <v>61</v>
      </c>
      <c r="H5" s="48" t="s">
        <v>61</v>
      </c>
      <c r="I5" s="29" t="s">
        <v>61</v>
      </c>
    </row>
    <row r="6" ht="19.5" customHeight="1" spans="1:9">
      <c r="A6" s="10" t="s">
        <v>61</v>
      </c>
      <c r="B6" s="27" t="s">
        <v>61</v>
      </c>
      <c r="C6" s="11" t="s">
        <v>14</v>
      </c>
      <c r="D6" s="49"/>
      <c r="E6" s="26" t="s">
        <v>61</v>
      </c>
      <c r="F6" s="15" t="s">
        <v>61</v>
      </c>
      <c r="G6" s="29" t="s">
        <v>61</v>
      </c>
      <c r="H6" s="48" t="s">
        <v>61</v>
      </c>
      <c r="I6" s="29" t="s">
        <v>61</v>
      </c>
    </row>
    <row r="7" ht="84.75" customHeight="1" spans="1:9">
      <c r="A7" s="10" t="s">
        <v>11</v>
      </c>
      <c r="B7" s="26" t="s">
        <v>63</v>
      </c>
      <c r="C7" s="27" t="s">
        <v>64</v>
      </c>
      <c r="D7" s="27" t="s">
        <v>65</v>
      </c>
      <c r="E7" s="10" t="s">
        <v>66</v>
      </c>
      <c r="F7" s="14">
        <v>45.1</v>
      </c>
      <c r="G7" s="13"/>
      <c r="H7" s="50">
        <f>F7*G7</f>
        <v>0</v>
      </c>
      <c r="I7" s="14" t="s">
        <v>61</v>
      </c>
    </row>
    <row r="8" ht="84.75" customHeight="1" spans="1:9">
      <c r="A8" s="10" t="s">
        <v>21</v>
      </c>
      <c r="B8" s="26" t="s">
        <v>67</v>
      </c>
      <c r="C8" s="27" t="s">
        <v>64</v>
      </c>
      <c r="D8" s="27" t="s">
        <v>68</v>
      </c>
      <c r="E8" s="10" t="s">
        <v>66</v>
      </c>
      <c r="F8" s="14">
        <v>4.18</v>
      </c>
      <c r="G8" s="13"/>
      <c r="H8" s="50">
        <f t="shared" ref="H8:H48" si="0">F8*G8</f>
        <v>0</v>
      </c>
      <c r="I8" s="14" t="s">
        <v>61</v>
      </c>
    </row>
    <row r="9" ht="84.75" customHeight="1" spans="1:9">
      <c r="A9" s="10" t="s">
        <v>31</v>
      </c>
      <c r="B9" s="26" t="s">
        <v>69</v>
      </c>
      <c r="C9" s="27" t="s">
        <v>64</v>
      </c>
      <c r="D9" s="27" t="s">
        <v>70</v>
      </c>
      <c r="E9" s="10" t="s">
        <v>66</v>
      </c>
      <c r="F9" s="14">
        <v>6.25</v>
      </c>
      <c r="G9" s="13"/>
      <c r="H9" s="50">
        <f t="shared" si="0"/>
        <v>0</v>
      </c>
      <c r="I9" s="14" t="s">
        <v>61</v>
      </c>
    </row>
    <row r="10" ht="84.75" customHeight="1" spans="1:9">
      <c r="A10" s="10" t="s">
        <v>39</v>
      </c>
      <c r="B10" s="26" t="s">
        <v>71</v>
      </c>
      <c r="C10" s="27" t="s">
        <v>64</v>
      </c>
      <c r="D10" s="27" t="s">
        <v>72</v>
      </c>
      <c r="E10" s="10" t="s">
        <v>66</v>
      </c>
      <c r="F10" s="14">
        <v>6.91</v>
      </c>
      <c r="G10" s="13"/>
      <c r="H10" s="50">
        <f t="shared" si="0"/>
        <v>0</v>
      </c>
      <c r="I10" s="14" t="s">
        <v>61</v>
      </c>
    </row>
    <row r="11" ht="84.75" customHeight="1" spans="1:9">
      <c r="A11" s="10" t="s">
        <v>41</v>
      </c>
      <c r="B11" s="26" t="s">
        <v>73</v>
      </c>
      <c r="C11" s="27" t="s">
        <v>64</v>
      </c>
      <c r="D11" s="27" t="s">
        <v>74</v>
      </c>
      <c r="E11" s="10" t="s">
        <v>66</v>
      </c>
      <c r="F11" s="14">
        <v>1.9</v>
      </c>
      <c r="G11" s="13"/>
      <c r="H11" s="50">
        <f t="shared" si="0"/>
        <v>0</v>
      </c>
      <c r="I11" s="14" t="s">
        <v>61</v>
      </c>
    </row>
    <row r="12" ht="84.75" customHeight="1" spans="1:9">
      <c r="A12" s="10" t="s">
        <v>43</v>
      </c>
      <c r="B12" s="26" t="s">
        <v>75</v>
      </c>
      <c r="C12" s="27" t="s">
        <v>64</v>
      </c>
      <c r="D12" s="27" t="s">
        <v>76</v>
      </c>
      <c r="E12" s="10" t="s">
        <v>66</v>
      </c>
      <c r="F12" s="14">
        <v>0.71</v>
      </c>
      <c r="G12" s="13"/>
      <c r="H12" s="50">
        <f t="shared" si="0"/>
        <v>0</v>
      </c>
      <c r="I12" s="14" t="s">
        <v>61</v>
      </c>
    </row>
    <row r="13" ht="84.75" customHeight="1" spans="1:9">
      <c r="A13" s="10" t="s">
        <v>77</v>
      </c>
      <c r="B13" s="26" t="s">
        <v>78</v>
      </c>
      <c r="C13" s="27" t="s">
        <v>79</v>
      </c>
      <c r="D13" s="27" t="s">
        <v>80</v>
      </c>
      <c r="E13" s="10" t="s">
        <v>81</v>
      </c>
      <c r="F13" s="14">
        <v>2</v>
      </c>
      <c r="G13" s="13"/>
      <c r="H13" s="50">
        <f t="shared" si="0"/>
        <v>0</v>
      </c>
      <c r="I13" s="14" t="s">
        <v>61</v>
      </c>
    </row>
    <row r="14" ht="84.75" customHeight="1" spans="1:9">
      <c r="A14" s="10" t="s">
        <v>82</v>
      </c>
      <c r="B14" s="26" t="s">
        <v>83</v>
      </c>
      <c r="C14" s="27" t="s">
        <v>84</v>
      </c>
      <c r="D14" s="27" t="s">
        <v>85</v>
      </c>
      <c r="E14" s="10" t="s">
        <v>81</v>
      </c>
      <c r="F14" s="14">
        <v>1</v>
      </c>
      <c r="G14" s="13"/>
      <c r="H14" s="50">
        <f t="shared" si="0"/>
        <v>0</v>
      </c>
      <c r="I14" s="14" t="s">
        <v>61</v>
      </c>
    </row>
    <row r="15" ht="39" customHeight="1" spans="1:9">
      <c r="A15" s="10" t="s">
        <v>86</v>
      </c>
      <c r="B15" s="26" t="s">
        <v>87</v>
      </c>
      <c r="C15" s="27" t="s">
        <v>88</v>
      </c>
      <c r="D15" s="27" t="s">
        <v>89</v>
      </c>
      <c r="E15" s="10" t="s">
        <v>90</v>
      </c>
      <c r="F15" s="14">
        <v>1</v>
      </c>
      <c r="G15" s="13"/>
      <c r="H15" s="50">
        <f t="shared" si="0"/>
        <v>0</v>
      </c>
      <c r="I15" s="14" t="s">
        <v>61</v>
      </c>
    </row>
    <row r="16" ht="84.75" customHeight="1" spans="1:9">
      <c r="A16" s="10" t="s">
        <v>91</v>
      </c>
      <c r="B16" s="26" t="s">
        <v>92</v>
      </c>
      <c r="C16" s="27" t="s">
        <v>93</v>
      </c>
      <c r="D16" s="27" t="s">
        <v>94</v>
      </c>
      <c r="E16" s="10" t="s">
        <v>81</v>
      </c>
      <c r="F16" s="14">
        <v>1</v>
      </c>
      <c r="G16" s="13"/>
      <c r="H16" s="50">
        <f t="shared" si="0"/>
        <v>0</v>
      </c>
      <c r="I16" s="14" t="s">
        <v>61</v>
      </c>
    </row>
    <row r="17" ht="84.75" customHeight="1" spans="1:9">
      <c r="A17" s="10" t="s">
        <v>95</v>
      </c>
      <c r="B17" s="26" t="s">
        <v>96</v>
      </c>
      <c r="C17" s="27" t="s">
        <v>97</v>
      </c>
      <c r="D17" s="27" t="s">
        <v>94</v>
      </c>
      <c r="E17" s="10" t="s">
        <v>81</v>
      </c>
      <c r="F17" s="14">
        <v>1</v>
      </c>
      <c r="G17" s="13"/>
      <c r="H17" s="50">
        <f t="shared" si="0"/>
        <v>0</v>
      </c>
      <c r="I17" s="14" t="s">
        <v>61</v>
      </c>
    </row>
    <row r="18" ht="73.5" customHeight="1" spans="1:9">
      <c r="A18" s="10" t="s">
        <v>98</v>
      </c>
      <c r="B18" s="26" t="s">
        <v>99</v>
      </c>
      <c r="C18" s="27" t="s">
        <v>100</v>
      </c>
      <c r="D18" s="27" t="s">
        <v>101</v>
      </c>
      <c r="E18" s="10" t="s">
        <v>81</v>
      </c>
      <c r="F18" s="14">
        <v>1</v>
      </c>
      <c r="G18" s="13"/>
      <c r="H18" s="50">
        <f t="shared" si="0"/>
        <v>0</v>
      </c>
      <c r="I18" s="14" t="s">
        <v>61</v>
      </c>
    </row>
    <row r="19" ht="61.5" customHeight="1" spans="1:9">
      <c r="A19" s="10" t="s">
        <v>102</v>
      </c>
      <c r="B19" s="26" t="s">
        <v>103</v>
      </c>
      <c r="C19" s="27" t="s">
        <v>104</v>
      </c>
      <c r="D19" s="27" t="s">
        <v>105</v>
      </c>
      <c r="E19" s="10" t="s">
        <v>81</v>
      </c>
      <c r="F19" s="14">
        <v>2</v>
      </c>
      <c r="G19" s="13"/>
      <c r="H19" s="50">
        <f t="shared" si="0"/>
        <v>0</v>
      </c>
      <c r="I19" s="14" t="s">
        <v>61</v>
      </c>
    </row>
    <row r="20" ht="50.25" customHeight="1" spans="1:9">
      <c r="A20" s="10" t="s">
        <v>106</v>
      </c>
      <c r="B20" s="26" t="s">
        <v>107</v>
      </c>
      <c r="C20" s="27" t="s">
        <v>108</v>
      </c>
      <c r="D20" s="27" t="s">
        <v>109</v>
      </c>
      <c r="E20" s="10" t="s">
        <v>90</v>
      </c>
      <c r="F20" s="14">
        <v>4</v>
      </c>
      <c r="G20" s="13"/>
      <c r="H20" s="50">
        <f t="shared" si="0"/>
        <v>0</v>
      </c>
      <c r="I20" s="14" t="s">
        <v>61</v>
      </c>
    </row>
    <row r="21" ht="61.5" customHeight="1" spans="1:9">
      <c r="A21" s="10" t="s">
        <v>110</v>
      </c>
      <c r="B21" s="26" t="s">
        <v>111</v>
      </c>
      <c r="C21" s="27" t="s">
        <v>112</v>
      </c>
      <c r="D21" s="27" t="s">
        <v>113</v>
      </c>
      <c r="E21" s="10" t="s">
        <v>114</v>
      </c>
      <c r="F21" s="14">
        <v>4</v>
      </c>
      <c r="G21" s="13"/>
      <c r="H21" s="50">
        <f t="shared" si="0"/>
        <v>0</v>
      </c>
      <c r="I21" s="14" t="s">
        <v>61</v>
      </c>
    </row>
    <row r="22" ht="73.5" customHeight="1" spans="1:9">
      <c r="A22" s="10" t="s">
        <v>115</v>
      </c>
      <c r="B22" s="26" t="s">
        <v>116</v>
      </c>
      <c r="C22" s="27" t="s">
        <v>117</v>
      </c>
      <c r="D22" s="27" t="s">
        <v>118</v>
      </c>
      <c r="E22" s="10" t="s">
        <v>119</v>
      </c>
      <c r="F22" s="14">
        <v>13.09</v>
      </c>
      <c r="G22" s="13"/>
      <c r="H22" s="50">
        <f t="shared" si="0"/>
        <v>0</v>
      </c>
      <c r="I22" s="14" t="s">
        <v>61</v>
      </c>
    </row>
    <row r="23" ht="39" customHeight="1" spans="1:9">
      <c r="A23" s="10" t="s">
        <v>120</v>
      </c>
      <c r="B23" s="26" t="s">
        <v>121</v>
      </c>
      <c r="C23" s="27" t="s">
        <v>122</v>
      </c>
      <c r="D23" s="27" t="s">
        <v>123</v>
      </c>
      <c r="E23" s="10" t="s">
        <v>124</v>
      </c>
      <c r="F23" s="14">
        <v>4</v>
      </c>
      <c r="G23" s="13"/>
      <c r="H23" s="50">
        <f t="shared" si="0"/>
        <v>0</v>
      </c>
      <c r="I23" s="14" t="s">
        <v>61</v>
      </c>
    </row>
    <row r="24" ht="61.5" customHeight="1" spans="1:9">
      <c r="A24" s="10" t="s">
        <v>125</v>
      </c>
      <c r="B24" s="26" t="s">
        <v>126</v>
      </c>
      <c r="C24" s="27" t="s">
        <v>64</v>
      </c>
      <c r="D24" s="27" t="s">
        <v>127</v>
      </c>
      <c r="E24" s="10" t="s">
        <v>66</v>
      </c>
      <c r="F24" s="14">
        <v>5.94</v>
      </c>
      <c r="G24" s="13"/>
      <c r="H24" s="50">
        <f t="shared" si="0"/>
        <v>0</v>
      </c>
      <c r="I24" s="14" t="s">
        <v>61</v>
      </c>
    </row>
    <row r="25" ht="19.5" customHeight="1" spans="1:9">
      <c r="A25" s="10" t="s">
        <v>61</v>
      </c>
      <c r="B25" s="27" t="s">
        <v>61</v>
      </c>
      <c r="C25" s="11" t="s">
        <v>16</v>
      </c>
      <c r="D25" s="49"/>
      <c r="E25" s="26" t="s">
        <v>61</v>
      </c>
      <c r="F25" s="15" t="s">
        <v>61</v>
      </c>
      <c r="G25" s="28"/>
      <c r="H25" s="51"/>
      <c r="I25" s="29" t="s">
        <v>61</v>
      </c>
    </row>
    <row r="26" ht="119.25" customHeight="1" spans="1:9">
      <c r="A26" s="10" t="s">
        <v>128</v>
      </c>
      <c r="B26" s="26" t="s">
        <v>129</v>
      </c>
      <c r="C26" s="27" t="s">
        <v>130</v>
      </c>
      <c r="D26" s="27" t="s">
        <v>131</v>
      </c>
      <c r="E26" s="10" t="s">
        <v>66</v>
      </c>
      <c r="F26" s="14">
        <v>4.87</v>
      </c>
      <c r="G26" s="13"/>
      <c r="H26" s="50">
        <f t="shared" si="0"/>
        <v>0</v>
      </c>
      <c r="I26" s="14" t="s">
        <v>61</v>
      </c>
    </row>
    <row r="27" ht="119.25" customHeight="1" spans="1:9">
      <c r="A27" s="10" t="s">
        <v>132</v>
      </c>
      <c r="B27" s="26" t="s">
        <v>133</v>
      </c>
      <c r="C27" s="27" t="s">
        <v>134</v>
      </c>
      <c r="D27" s="27" t="s">
        <v>135</v>
      </c>
      <c r="E27" s="10" t="s">
        <v>66</v>
      </c>
      <c r="F27" s="14">
        <v>106.58</v>
      </c>
      <c r="G27" s="13"/>
      <c r="H27" s="50">
        <f t="shared" si="0"/>
        <v>0</v>
      </c>
      <c r="I27" s="14" t="s">
        <v>61</v>
      </c>
    </row>
    <row r="28" ht="119.25" customHeight="1" spans="1:9">
      <c r="A28" s="10" t="s">
        <v>136</v>
      </c>
      <c r="B28" s="26" t="s">
        <v>137</v>
      </c>
      <c r="C28" s="27" t="s">
        <v>134</v>
      </c>
      <c r="D28" s="27" t="s">
        <v>138</v>
      </c>
      <c r="E28" s="10" t="s">
        <v>66</v>
      </c>
      <c r="F28" s="14">
        <v>10.3</v>
      </c>
      <c r="G28" s="13"/>
      <c r="H28" s="50">
        <f t="shared" si="0"/>
        <v>0</v>
      </c>
      <c r="I28" s="14" t="s">
        <v>61</v>
      </c>
    </row>
    <row r="29" ht="119.25" customHeight="1" spans="1:9">
      <c r="A29" s="10" t="s">
        <v>139</v>
      </c>
      <c r="B29" s="26" t="s">
        <v>140</v>
      </c>
      <c r="C29" s="27" t="s">
        <v>134</v>
      </c>
      <c r="D29" s="27" t="s">
        <v>141</v>
      </c>
      <c r="E29" s="10" t="s">
        <v>66</v>
      </c>
      <c r="F29" s="14">
        <v>1.26</v>
      </c>
      <c r="G29" s="13"/>
      <c r="H29" s="50">
        <f t="shared" si="0"/>
        <v>0</v>
      </c>
      <c r="I29" s="14" t="s">
        <v>61</v>
      </c>
    </row>
    <row r="30" ht="119.25" customHeight="1" spans="1:9">
      <c r="A30" s="10" t="s">
        <v>142</v>
      </c>
      <c r="B30" s="26" t="s">
        <v>143</v>
      </c>
      <c r="C30" s="27" t="s">
        <v>134</v>
      </c>
      <c r="D30" s="27" t="s">
        <v>144</v>
      </c>
      <c r="E30" s="10" t="s">
        <v>66</v>
      </c>
      <c r="F30" s="14">
        <v>5.39</v>
      </c>
      <c r="G30" s="13"/>
      <c r="H30" s="50">
        <f t="shared" si="0"/>
        <v>0</v>
      </c>
      <c r="I30" s="14" t="s">
        <v>61</v>
      </c>
    </row>
    <row r="31" ht="50.25" customHeight="1" spans="1:9">
      <c r="A31" s="10" t="s">
        <v>145</v>
      </c>
      <c r="B31" s="26" t="s">
        <v>146</v>
      </c>
      <c r="C31" s="27" t="s">
        <v>147</v>
      </c>
      <c r="D31" s="27" t="s">
        <v>148</v>
      </c>
      <c r="E31" s="10" t="s">
        <v>149</v>
      </c>
      <c r="F31" s="14">
        <v>27</v>
      </c>
      <c r="G31" s="13"/>
      <c r="H31" s="50">
        <f t="shared" si="0"/>
        <v>0</v>
      </c>
      <c r="I31" s="14" t="s">
        <v>61</v>
      </c>
    </row>
    <row r="32" ht="50.25" customHeight="1" spans="1:9">
      <c r="A32" s="10" t="s">
        <v>150</v>
      </c>
      <c r="B32" s="26" t="s">
        <v>151</v>
      </c>
      <c r="C32" s="27" t="s">
        <v>152</v>
      </c>
      <c r="D32" s="27" t="s">
        <v>148</v>
      </c>
      <c r="E32" s="10" t="s">
        <v>149</v>
      </c>
      <c r="F32" s="14">
        <v>8</v>
      </c>
      <c r="G32" s="13"/>
      <c r="H32" s="50">
        <f t="shared" si="0"/>
        <v>0</v>
      </c>
      <c r="I32" s="14" t="s">
        <v>61</v>
      </c>
    </row>
    <row r="33" ht="73.5" customHeight="1" spans="1:9">
      <c r="A33" s="10" t="s">
        <v>153</v>
      </c>
      <c r="B33" s="26" t="s">
        <v>154</v>
      </c>
      <c r="C33" s="27" t="s">
        <v>117</v>
      </c>
      <c r="D33" s="27" t="s">
        <v>155</v>
      </c>
      <c r="E33" s="10" t="s">
        <v>119</v>
      </c>
      <c r="F33" s="14">
        <v>14</v>
      </c>
      <c r="G33" s="13"/>
      <c r="H33" s="50">
        <f t="shared" si="0"/>
        <v>0</v>
      </c>
      <c r="I33" s="14" t="s">
        <v>61</v>
      </c>
    </row>
    <row r="34" ht="19.5" customHeight="1" spans="1:9">
      <c r="A34" s="10" t="s">
        <v>61</v>
      </c>
      <c r="B34" s="27" t="s">
        <v>61</v>
      </c>
      <c r="C34" s="11" t="s">
        <v>18</v>
      </c>
      <c r="D34" s="49"/>
      <c r="E34" s="26" t="s">
        <v>61</v>
      </c>
      <c r="F34" s="15" t="s">
        <v>61</v>
      </c>
      <c r="G34" s="28"/>
      <c r="H34" s="51"/>
      <c r="I34" s="29" t="s">
        <v>61</v>
      </c>
    </row>
    <row r="35" ht="50.25" customHeight="1" spans="1:9">
      <c r="A35" s="10" t="s">
        <v>156</v>
      </c>
      <c r="B35" s="26" t="s">
        <v>157</v>
      </c>
      <c r="C35" s="27" t="s">
        <v>158</v>
      </c>
      <c r="D35" s="27" t="s">
        <v>148</v>
      </c>
      <c r="E35" s="10" t="s">
        <v>149</v>
      </c>
      <c r="F35" s="14">
        <v>2</v>
      </c>
      <c r="G35" s="13"/>
      <c r="H35" s="50">
        <f t="shared" si="0"/>
        <v>0</v>
      </c>
      <c r="I35" s="14" t="s">
        <v>61</v>
      </c>
    </row>
    <row r="36" ht="50.25" customHeight="1" spans="1:9">
      <c r="A36" s="10" t="s">
        <v>159</v>
      </c>
      <c r="B36" s="26" t="s">
        <v>160</v>
      </c>
      <c r="C36" s="27" t="s">
        <v>161</v>
      </c>
      <c r="D36" s="27" t="s">
        <v>148</v>
      </c>
      <c r="E36" s="10" t="s">
        <v>149</v>
      </c>
      <c r="F36" s="14">
        <v>2</v>
      </c>
      <c r="G36" s="13"/>
      <c r="H36" s="50">
        <f t="shared" si="0"/>
        <v>0</v>
      </c>
      <c r="I36" s="14" t="s">
        <v>61</v>
      </c>
    </row>
    <row r="37" ht="50.25" customHeight="1" spans="1:9">
      <c r="A37" s="10" t="s">
        <v>162</v>
      </c>
      <c r="B37" s="26" t="s">
        <v>163</v>
      </c>
      <c r="C37" s="27" t="s">
        <v>152</v>
      </c>
      <c r="D37" s="27" t="s">
        <v>148</v>
      </c>
      <c r="E37" s="10" t="s">
        <v>149</v>
      </c>
      <c r="F37" s="14">
        <v>2</v>
      </c>
      <c r="G37" s="13"/>
      <c r="H37" s="50">
        <f t="shared" si="0"/>
        <v>0</v>
      </c>
      <c r="I37" s="14" t="s">
        <v>61</v>
      </c>
    </row>
    <row r="38" ht="119.25" customHeight="1" spans="1:9">
      <c r="A38" s="10" t="s">
        <v>164</v>
      </c>
      <c r="B38" s="26" t="s">
        <v>165</v>
      </c>
      <c r="C38" s="27" t="s">
        <v>134</v>
      </c>
      <c r="D38" s="27" t="s">
        <v>135</v>
      </c>
      <c r="E38" s="10" t="s">
        <v>66</v>
      </c>
      <c r="F38" s="14">
        <v>7.14</v>
      </c>
      <c r="G38" s="13"/>
      <c r="H38" s="50">
        <f t="shared" si="0"/>
        <v>0</v>
      </c>
      <c r="I38" s="14" t="s">
        <v>61</v>
      </c>
    </row>
    <row r="39" ht="73.5" customHeight="1" spans="1:9">
      <c r="A39" s="10" t="s">
        <v>166</v>
      </c>
      <c r="B39" s="26" t="s">
        <v>167</v>
      </c>
      <c r="C39" s="27" t="s">
        <v>117</v>
      </c>
      <c r="D39" s="27" t="s">
        <v>155</v>
      </c>
      <c r="E39" s="10" t="s">
        <v>119</v>
      </c>
      <c r="F39" s="14">
        <v>1.4</v>
      </c>
      <c r="G39" s="13"/>
      <c r="H39" s="50">
        <f t="shared" si="0"/>
        <v>0</v>
      </c>
      <c r="I39" s="14" t="s">
        <v>61</v>
      </c>
    </row>
    <row r="40" ht="19.5" customHeight="1" spans="1:9">
      <c r="A40" s="10" t="s">
        <v>61</v>
      </c>
      <c r="B40" s="27" t="s">
        <v>61</v>
      </c>
      <c r="C40" s="11" t="s">
        <v>20</v>
      </c>
      <c r="D40" s="49"/>
      <c r="E40" s="26" t="s">
        <v>61</v>
      </c>
      <c r="F40" s="15" t="s">
        <v>61</v>
      </c>
      <c r="G40" s="28"/>
      <c r="H40" s="51"/>
      <c r="I40" s="53"/>
    </row>
    <row r="41" ht="50.25" customHeight="1" spans="1:9">
      <c r="A41" s="10" t="s">
        <v>168</v>
      </c>
      <c r="B41" s="26" t="s">
        <v>169</v>
      </c>
      <c r="C41" s="27" t="s">
        <v>170</v>
      </c>
      <c r="D41" s="27" t="s">
        <v>109</v>
      </c>
      <c r="E41" s="10" t="s">
        <v>90</v>
      </c>
      <c r="F41" s="14">
        <v>1</v>
      </c>
      <c r="G41" s="13"/>
      <c r="H41" s="50">
        <f t="shared" si="0"/>
        <v>0</v>
      </c>
      <c r="I41" s="14" t="s">
        <v>61</v>
      </c>
    </row>
    <row r="42" ht="50.25" customHeight="1" spans="1:9">
      <c r="A42" s="10" t="s">
        <v>171</v>
      </c>
      <c r="B42" s="26" t="s">
        <v>172</v>
      </c>
      <c r="C42" s="27" t="s">
        <v>173</v>
      </c>
      <c r="D42" s="27" t="s">
        <v>109</v>
      </c>
      <c r="E42" s="10" t="s">
        <v>90</v>
      </c>
      <c r="F42" s="14">
        <v>1</v>
      </c>
      <c r="G42" s="13"/>
      <c r="H42" s="50">
        <f t="shared" si="0"/>
        <v>0</v>
      </c>
      <c r="I42" s="14" t="s">
        <v>61</v>
      </c>
    </row>
    <row r="43" ht="73.5" customHeight="1" spans="1:9">
      <c r="A43" s="10" t="s">
        <v>174</v>
      </c>
      <c r="B43" s="26" t="s">
        <v>175</v>
      </c>
      <c r="C43" s="27" t="s">
        <v>176</v>
      </c>
      <c r="D43" s="27" t="s">
        <v>177</v>
      </c>
      <c r="E43" s="10" t="s">
        <v>81</v>
      </c>
      <c r="F43" s="14">
        <v>1</v>
      </c>
      <c r="G43" s="13"/>
      <c r="H43" s="50">
        <f t="shared" si="0"/>
        <v>0</v>
      </c>
      <c r="I43" s="14" t="s">
        <v>61</v>
      </c>
    </row>
    <row r="44" ht="75.1" customHeight="1" spans="1:9">
      <c r="A44" s="10" t="s">
        <v>178</v>
      </c>
      <c r="B44" s="26" t="s">
        <v>179</v>
      </c>
      <c r="C44" s="27" t="s">
        <v>180</v>
      </c>
      <c r="D44" s="27" t="s">
        <v>177</v>
      </c>
      <c r="E44" s="10" t="s">
        <v>81</v>
      </c>
      <c r="F44" s="14">
        <v>1</v>
      </c>
      <c r="G44" s="13"/>
      <c r="H44" s="50">
        <f t="shared" si="0"/>
        <v>0</v>
      </c>
      <c r="I44" s="14" t="s">
        <v>61</v>
      </c>
    </row>
    <row r="45" ht="86.55" customHeight="1" spans="1:9">
      <c r="A45" s="10" t="s">
        <v>181</v>
      </c>
      <c r="B45" s="26" t="s">
        <v>182</v>
      </c>
      <c r="C45" s="27" t="s">
        <v>183</v>
      </c>
      <c r="D45" s="27" t="s">
        <v>184</v>
      </c>
      <c r="E45" s="10" t="s">
        <v>66</v>
      </c>
      <c r="F45" s="14">
        <v>3.55</v>
      </c>
      <c r="G45" s="13"/>
      <c r="H45" s="50">
        <f t="shared" si="0"/>
        <v>0</v>
      </c>
      <c r="I45" s="14" t="s">
        <v>61</v>
      </c>
    </row>
    <row r="46" ht="86.55" customHeight="1" spans="1:9">
      <c r="A46" s="10" t="s">
        <v>185</v>
      </c>
      <c r="B46" s="26" t="s">
        <v>186</v>
      </c>
      <c r="C46" s="27" t="s">
        <v>187</v>
      </c>
      <c r="D46" s="27" t="s">
        <v>184</v>
      </c>
      <c r="E46" s="10" t="s">
        <v>66</v>
      </c>
      <c r="F46" s="14">
        <v>3.55</v>
      </c>
      <c r="G46" s="13"/>
      <c r="H46" s="50">
        <f t="shared" si="0"/>
        <v>0</v>
      </c>
      <c r="I46" s="14" t="s">
        <v>61</v>
      </c>
    </row>
    <row r="47" ht="39.85" customHeight="1" spans="1:9">
      <c r="A47" s="10" t="s">
        <v>188</v>
      </c>
      <c r="B47" s="26" t="s">
        <v>189</v>
      </c>
      <c r="C47" s="27" t="s">
        <v>190</v>
      </c>
      <c r="D47" s="27" t="s">
        <v>191</v>
      </c>
      <c r="E47" s="10" t="s">
        <v>81</v>
      </c>
      <c r="F47" s="14">
        <v>1</v>
      </c>
      <c r="G47" s="13"/>
      <c r="H47" s="50">
        <f t="shared" si="0"/>
        <v>0</v>
      </c>
      <c r="I47" s="14" t="s">
        <v>61</v>
      </c>
    </row>
    <row r="48" ht="35" customHeight="1" spans="1:9">
      <c r="A48" s="10" t="s">
        <v>192</v>
      </c>
      <c r="B48" s="26" t="s">
        <v>193</v>
      </c>
      <c r="C48" s="27" t="s">
        <v>194</v>
      </c>
      <c r="D48" s="27" t="s">
        <v>191</v>
      </c>
      <c r="E48" s="10" t="s">
        <v>81</v>
      </c>
      <c r="F48" s="14">
        <v>1</v>
      </c>
      <c r="G48" s="13"/>
      <c r="H48" s="50">
        <f t="shared" si="0"/>
        <v>0</v>
      </c>
      <c r="I48" s="14" t="s">
        <v>61</v>
      </c>
    </row>
    <row r="49" ht="19.5" customHeight="1" spans="1:9">
      <c r="A49" s="8" t="s">
        <v>195</v>
      </c>
      <c r="B49" s="18"/>
      <c r="C49" s="18"/>
      <c r="D49" s="18"/>
      <c r="E49" s="18"/>
      <c r="F49" s="18"/>
      <c r="G49" s="16"/>
      <c r="H49" s="51">
        <f>SUM(H7:H48)</f>
        <v>0</v>
      </c>
      <c r="I49" s="14" t="s">
        <v>61</v>
      </c>
    </row>
  </sheetData>
  <mergeCells count="16">
    <mergeCell ref="A1:I1"/>
    <mergeCell ref="A2:C2"/>
    <mergeCell ref="D2:F2"/>
    <mergeCell ref="G2:I2"/>
    <mergeCell ref="G3:I3"/>
    <mergeCell ref="C6:D6"/>
    <mergeCell ref="C25:D25"/>
    <mergeCell ref="C34:D34"/>
    <mergeCell ref="C40:D40"/>
    <mergeCell ref="A49:G49"/>
    <mergeCell ref="A3:A4"/>
    <mergeCell ref="B3:B4"/>
    <mergeCell ref="C3:C4"/>
    <mergeCell ref="D3:D4"/>
    <mergeCell ref="E3:E4"/>
    <mergeCell ref="F3:F4"/>
  </mergeCells>
  <pageMargins left="0.629861111111111" right="0.42" top="0.42" bottom="0.42" header="0.25" footer="0.2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showRuler="0" topLeftCell="A5" workbookViewId="0">
      <selection activeCell="E18" sqref="E18:F18"/>
    </sheetView>
  </sheetViews>
  <sheetFormatPr defaultColWidth="9" defaultRowHeight="12.75" outlineLevelCol="5"/>
  <cols>
    <col min="1" max="1" width="11.5714285714286" customWidth="1"/>
    <col min="2" max="2" width="27" customWidth="1"/>
    <col min="3" max="3" width="6.85714285714286" customWidth="1"/>
    <col min="4" max="4" width="21.4285714285714" customWidth="1"/>
    <col min="5" max="5" width="4.57142857142857" customWidth="1"/>
    <col min="6" max="6" width="20" customWidth="1"/>
  </cols>
  <sheetData>
    <row r="1" ht="48.6" customHeight="1" spans="1:6">
      <c r="A1" s="1" t="s">
        <v>196</v>
      </c>
      <c r="B1" s="2"/>
      <c r="C1" s="2"/>
      <c r="D1" s="2"/>
      <c r="E1" s="2"/>
      <c r="F1" s="2"/>
    </row>
    <row r="2" ht="27.65" customHeight="1" spans="1:6">
      <c r="A2" s="20" t="s">
        <v>5</v>
      </c>
      <c r="B2" s="21"/>
      <c r="C2" s="21"/>
      <c r="D2" s="20"/>
      <c r="E2" s="21"/>
      <c r="F2" s="22" t="s">
        <v>6</v>
      </c>
    </row>
    <row r="3" ht="19.45" customHeight="1" spans="1:6">
      <c r="A3" s="7" t="s">
        <v>7</v>
      </c>
      <c r="B3" s="8" t="s">
        <v>197</v>
      </c>
      <c r="C3" s="18"/>
      <c r="D3" s="16"/>
      <c r="E3" s="32" t="s">
        <v>9</v>
      </c>
      <c r="F3" s="9"/>
    </row>
    <row r="4" ht="20.1" customHeight="1" spans="1:6">
      <c r="A4" s="7" t="s">
        <v>11</v>
      </c>
      <c r="B4" s="33" t="s">
        <v>26</v>
      </c>
      <c r="C4" s="18"/>
      <c r="D4" s="16"/>
      <c r="E4" s="34">
        <v>676.99</v>
      </c>
      <c r="F4" s="16"/>
    </row>
    <row r="5" ht="20.1" customHeight="1" spans="1:6">
      <c r="A5" s="7" t="s">
        <v>13</v>
      </c>
      <c r="B5" s="33" t="s">
        <v>198</v>
      </c>
      <c r="C5" s="18"/>
      <c r="D5" s="16"/>
      <c r="E5" s="34">
        <v>549.86</v>
      </c>
      <c r="F5" s="16"/>
    </row>
    <row r="6" ht="20.1" customHeight="1" spans="1:6">
      <c r="A6" s="7" t="s">
        <v>15</v>
      </c>
      <c r="B6" s="33" t="s">
        <v>199</v>
      </c>
      <c r="C6" s="18"/>
      <c r="D6" s="16"/>
      <c r="E6" s="34"/>
      <c r="F6" s="16"/>
    </row>
    <row r="7" ht="20.1" customHeight="1" spans="1:6">
      <c r="A7" s="7" t="s">
        <v>200</v>
      </c>
      <c r="B7" s="33" t="s">
        <v>201</v>
      </c>
      <c r="C7" s="18"/>
      <c r="D7" s="16"/>
      <c r="E7" s="34"/>
      <c r="F7" s="16"/>
    </row>
    <row r="8" ht="20.1" customHeight="1" spans="1:6">
      <c r="A8" s="7" t="s">
        <v>202</v>
      </c>
      <c r="B8" s="33" t="s">
        <v>203</v>
      </c>
      <c r="C8" s="18"/>
      <c r="D8" s="16"/>
      <c r="E8" s="34"/>
      <c r="F8" s="16"/>
    </row>
    <row r="9" ht="20.1" customHeight="1" spans="1:6">
      <c r="A9" s="7" t="s">
        <v>17</v>
      </c>
      <c r="B9" s="33" t="s">
        <v>204</v>
      </c>
      <c r="C9" s="18"/>
      <c r="D9" s="16"/>
      <c r="E9" s="34">
        <v>127.13</v>
      </c>
      <c r="F9" s="16"/>
    </row>
    <row r="10" ht="20.1" customHeight="1" spans="1:6">
      <c r="A10" s="7" t="s">
        <v>21</v>
      </c>
      <c r="B10" s="33" t="s">
        <v>205</v>
      </c>
      <c r="C10" s="18"/>
      <c r="D10" s="16"/>
      <c r="E10" s="34"/>
      <c r="F10" s="16"/>
    </row>
    <row r="11" ht="20.1" customHeight="1" spans="1:6">
      <c r="A11" s="7" t="s">
        <v>31</v>
      </c>
      <c r="B11" s="33" t="s">
        <v>206</v>
      </c>
      <c r="C11" s="18"/>
      <c r="D11" s="16"/>
      <c r="E11" s="34"/>
      <c r="F11" s="16"/>
    </row>
    <row r="12" ht="20.1" customHeight="1" spans="1:6">
      <c r="A12" s="7" t="s">
        <v>39</v>
      </c>
      <c r="B12" s="33" t="s">
        <v>207</v>
      </c>
      <c r="C12" s="18"/>
      <c r="D12" s="16"/>
      <c r="E12" s="34"/>
      <c r="F12" s="16"/>
    </row>
    <row r="13" ht="20.1" customHeight="1" spans="1:6">
      <c r="A13" s="7" t="s">
        <v>41</v>
      </c>
      <c r="B13" s="33" t="s">
        <v>208</v>
      </c>
      <c r="C13" s="18"/>
      <c r="D13" s="16"/>
      <c r="E13" s="34"/>
      <c r="F13" s="16"/>
    </row>
    <row r="14" ht="20.1" customHeight="1" spans="1:6">
      <c r="A14" s="7" t="s">
        <v>43</v>
      </c>
      <c r="B14" s="33" t="s">
        <v>209</v>
      </c>
      <c r="C14" s="18"/>
      <c r="D14" s="16"/>
      <c r="E14" s="34"/>
      <c r="F14" s="16"/>
    </row>
    <row r="15" ht="20.1" customHeight="1" spans="1:6">
      <c r="A15" s="7" t="s">
        <v>77</v>
      </c>
      <c r="B15" s="33" t="s">
        <v>210</v>
      </c>
      <c r="C15" s="18"/>
      <c r="D15" s="16"/>
      <c r="E15" s="34"/>
      <c r="F15" s="16"/>
    </row>
    <row r="16" ht="20.1" customHeight="1" spans="1:6">
      <c r="A16" s="7" t="s">
        <v>82</v>
      </c>
      <c r="B16" s="33" t="s">
        <v>211</v>
      </c>
      <c r="C16" s="18"/>
      <c r="D16" s="16"/>
      <c r="E16" s="34"/>
      <c r="F16" s="16"/>
    </row>
    <row r="17" ht="20.1" customHeight="1" spans="1:6">
      <c r="A17" s="7" t="s">
        <v>86</v>
      </c>
      <c r="B17" s="33" t="s">
        <v>212</v>
      </c>
      <c r="C17" s="18"/>
      <c r="D17" s="16"/>
      <c r="E17" s="34"/>
      <c r="F17" s="16"/>
    </row>
    <row r="18" ht="20.1" customHeight="1" spans="1:6">
      <c r="A18" s="7" t="s">
        <v>91</v>
      </c>
      <c r="B18" s="33" t="s">
        <v>213</v>
      </c>
      <c r="C18" s="18"/>
      <c r="D18" s="16"/>
      <c r="E18" s="35">
        <f>'表 10-1 措施项目清单与计价表(一)'!H5</f>
        <v>0</v>
      </c>
      <c r="F18" s="36"/>
    </row>
    <row r="19" ht="20.1" customHeight="1" spans="1:6">
      <c r="A19" s="7" t="s">
        <v>95</v>
      </c>
      <c r="B19" s="33" t="s">
        <v>214</v>
      </c>
      <c r="C19" s="18"/>
      <c r="D19" s="16"/>
      <c r="E19" s="34"/>
      <c r="F19" s="16"/>
    </row>
    <row r="20" ht="20.1" customHeight="1" spans="1:6">
      <c r="A20" s="7" t="s">
        <v>98</v>
      </c>
      <c r="B20" s="33" t="s">
        <v>215</v>
      </c>
      <c r="C20" s="18"/>
      <c r="D20" s="16"/>
      <c r="E20" s="34" t="s">
        <v>61</v>
      </c>
      <c r="F20" s="16"/>
    </row>
    <row r="21" ht="20.1" customHeight="1" spans="1:6">
      <c r="A21" s="7" t="s">
        <v>102</v>
      </c>
      <c r="B21" s="33" t="s">
        <v>216</v>
      </c>
      <c r="C21" s="18"/>
      <c r="D21" s="16"/>
      <c r="E21" s="34" t="s">
        <v>61</v>
      </c>
      <c r="F21" s="16"/>
    </row>
    <row r="22" ht="20.1" customHeight="1" spans="1:6">
      <c r="A22" s="7" t="s">
        <v>106</v>
      </c>
      <c r="B22" s="33" t="s">
        <v>217</v>
      </c>
      <c r="C22" s="18"/>
      <c r="D22" s="16"/>
      <c r="E22" s="34" t="s">
        <v>61</v>
      </c>
      <c r="F22" s="16"/>
    </row>
    <row r="23" ht="20.1" customHeight="1" spans="1:6">
      <c r="A23" s="7" t="s">
        <v>218</v>
      </c>
      <c r="B23" s="33" t="s">
        <v>219</v>
      </c>
      <c r="C23" s="18"/>
      <c r="D23" s="16"/>
      <c r="E23" s="34" t="s">
        <v>61</v>
      </c>
      <c r="F23" s="16"/>
    </row>
    <row r="24" ht="20.1" customHeight="1" spans="1:6">
      <c r="A24" s="7" t="s">
        <v>220</v>
      </c>
      <c r="B24" s="33" t="s">
        <v>221</v>
      </c>
      <c r="C24" s="18"/>
      <c r="D24" s="16"/>
      <c r="E24" s="34" t="s">
        <v>61</v>
      </c>
      <c r="F24" s="16"/>
    </row>
    <row r="25" ht="20.1" customHeight="1" spans="1:6">
      <c r="A25" s="7" t="s">
        <v>222</v>
      </c>
      <c r="B25" s="33" t="s">
        <v>223</v>
      </c>
      <c r="C25" s="18"/>
      <c r="D25" s="16"/>
      <c r="E25" s="34" t="s">
        <v>61</v>
      </c>
      <c r="F25" s="16"/>
    </row>
    <row r="26" ht="20.1" customHeight="1" spans="1:6">
      <c r="A26" s="7" t="s">
        <v>224</v>
      </c>
      <c r="B26" s="33" t="s">
        <v>225</v>
      </c>
      <c r="C26" s="18"/>
      <c r="D26" s="16"/>
      <c r="E26" s="34" t="s">
        <v>61</v>
      </c>
      <c r="F26" s="16"/>
    </row>
    <row r="27" ht="20.1" customHeight="1" spans="1:6">
      <c r="A27" s="7" t="s">
        <v>226</v>
      </c>
      <c r="B27" s="33" t="s">
        <v>227</v>
      </c>
      <c r="C27" s="18"/>
      <c r="D27" s="16"/>
      <c r="E27" s="34" t="s">
        <v>61</v>
      </c>
      <c r="F27" s="16"/>
    </row>
    <row r="28" ht="20.1" customHeight="1" spans="1:6">
      <c r="A28" s="7" t="s">
        <v>228</v>
      </c>
      <c r="B28" s="33" t="s">
        <v>229</v>
      </c>
      <c r="C28" s="18"/>
      <c r="D28" s="16"/>
      <c r="E28" s="34" t="s">
        <v>61</v>
      </c>
      <c r="F28" s="16"/>
    </row>
    <row r="29" ht="20.1" customHeight="1" spans="1:6">
      <c r="A29" s="7" t="s">
        <v>230</v>
      </c>
      <c r="B29" s="33" t="s">
        <v>231</v>
      </c>
      <c r="C29" s="18"/>
      <c r="D29" s="16"/>
      <c r="E29" s="34" t="s">
        <v>61</v>
      </c>
      <c r="F29" s="16"/>
    </row>
    <row r="30" ht="20.1" customHeight="1" spans="1:6">
      <c r="A30" s="7" t="s">
        <v>232</v>
      </c>
      <c r="B30" s="33" t="s">
        <v>233</v>
      </c>
      <c r="C30" s="18"/>
      <c r="D30" s="16"/>
      <c r="E30" s="34" t="s">
        <v>61</v>
      </c>
      <c r="F30" s="16"/>
    </row>
    <row r="31" ht="20.1" customHeight="1" spans="1:6">
      <c r="A31" s="7" t="s">
        <v>234</v>
      </c>
      <c r="B31" s="33" t="s">
        <v>235</v>
      </c>
      <c r="C31" s="18"/>
      <c r="D31" s="16"/>
      <c r="E31" s="34" t="s">
        <v>61</v>
      </c>
      <c r="F31" s="16"/>
    </row>
    <row r="32" ht="20.1" customHeight="1" spans="1:6">
      <c r="A32" s="7" t="s">
        <v>110</v>
      </c>
      <c r="B32" s="33" t="s">
        <v>236</v>
      </c>
      <c r="C32" s="18"/>
      <c r="D32" s="16"/>
      <c r="E32" s="34" t="s">
        <v>61</v>
      </c>
      <c r="F32" s="16"/>
    </row>
    <row r="33" ht="19.35" customHeight="1" spans="1:6">
      <c r="A33" s="7"/>
      <c r="B33" s="33"/>
      <c r="C33" s="18"/>
      <c r="D33" s="16"/>
      <c r="E33" s="34" t="s">
        <v>61</v>
      </c>
      <c r="F33" s="16"/>
    </row>
    <row r="34" ht="19.35" customHeight="1" spans="1:6">
      <c r="A34" s="7"/>
      <c r="B34" s="33"/>
      <c r="C34" s="18"/>
      <c r="D34" s="16"/>
      <c r="E34" s="34" t="s">
        <v>61</v>
      </c>
      <c r="F34" s="16"/>
    </row>
    <row r="35" ht="19.45" customHeight="1" spans="1:6">
      <c r="A35" s="8" t="s">
        <v>237</v>
      </c>
      <c r="B35" s="17"/>
      <c r="C35" s="17"/>
      <c r="D35" s="9"/>
      <c r="E35" s="8">
        <f>E4+E18</f>
        <v>676.99</v>
      </c>
      <c r="F35" s="16"/>
    </row>
    <row r="36" ht="19.45" customHeight="1" spans="1:6">
      <c r="A36" s="30" t="s">
        <v>238</v>
      </c>
      <c r="B36" s="31"/>
      <c r="C36" s="31"/>
      <c r="D36" s="31"/>
      <c r="E36" s="21"/>
      <c r="F36" s="21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showRuler="0" topLeftCell="A15" workbookViewId="0">
      <selection activeCell="G12" sqref="G12"/>
    </sheetView>
  </sheetViews>
  <sheetFormatPr defaultColWidth="9" defaultRowHeight="12.75" outlineLevelCol="7"/>
  <cols>
    <col min="1" max="1" width="6" customWidth="1"/>
    <col min="2" max="2" width="11.1428571428571" customWidth="1"/>
    <col min="3" max="3" width="17.1428571428571" customWidth="1"/>
    <col min="4" max="4" width="20.5714285714286" customWidth="1"/>
    <col min="5" max="5" width="7.14285714285714" customWidth="1"/>
    <col min="6" max="8" width="9" customWidth="1"/>
  </cols>
  <sheetData>
    <row r="1" ht="48.7" customHeight="1" spans="1:8">
      <c r="A1" s="1" t="s">
        <v>239</v>
      </c>
      <c r="B1" s="19"/>
      <c r="C1" s="19"/>
      <c r="D1" s="19"/>
      <c r="E1" s="19"/>
      <c r="F1" s="19"/>
      <c r="G1" s="19"/>
      <c r="H1" s="19"/>
    </row>
    <row r="2" ht="27.7" customHeight="1" spans="1:8">
      <c r="A2" s="20" t="s">
        <v>5</v>
      </c>
      <c r="B2" s="21"/>
      <c r="C2" s="21"/>
      <c r="D2" s="20"/>
      <c r="E2" s="21"/>
      <c r="F2" s="22" t="s">
        <v>6</v>
      </c>
      <c r="G2" s="6"/>
      <c r="H2" s="6"/>
    </row>
    <row r="3" ht="27.7" customHeight="1" spans="1:8">
      <c r="A3" s="23" t="s">
        <v>7</v>
      </c>
      <c r="B3" s="23" t="s">
        <v>53</v>
      </c>
      <c r="C3" s="23" t="s">
        <v>54</v>
      </c>
      <c r="D3" s="23" t="s">
        <v>55</v>
      </c>
      <c r="E3" s="24" t="s">
        <v>240</v>
      </c>
      <c r="F3" s="23" t="s">
        <v>57</v>
      </c>
      <c r="G3" s="8" t="s">
        <v>241</v>
      </c>
      <c r="H3" s="9"/>
    </row>
    <row r="4" ht="19.45" customHeight="1" spans="1:8">
      <c r="A4" s="25"/>
      <c r="B4" s="25"/>
      <c r="C4" s="25"/>
      <c r="D4" s="25"/>
      <c r="E4" s="25"/>
      <c r="F4" s="25"/>
      <c r="G4" s="7" t="s">
        <v>58</v>
      </c>
      <c r="H4" s="7" t="s">
        <v>59</v>
      </c>
    </row>
    <row r="5" ht="19.9" customHeight="1" spans="1:8">
      <c r="A5" s="7" t="s">
        <v>11</v>
      </c>
      <c r="B5" s="26"/>
      <c r="C5" s="27" t="s">
        <v>213</v>
      </c>
      <c r="D5" s="27" t="s">
        <v>61</v>
      </c>
      <c r="E5" s="10" t="s">
        <v>242</v>
      </c>
      <c r="F5" s="14">
        <v>1</v>
      </c>
      <c r="G5" s="13"/>
      <c r="H5" s="28">
        <f>F5*G5</f>
        <v>0</v>
      </c>
    </row>
    <row r="6" ht="19.15" customHeight="1" spans="1:8">
      <c r="A6" s="7"/>
      <c r="B6" s="26" t="s">
        <v>61</v>
      </c>
      <c r="C6" s="27"/>
      <c r="D6" s="27" t="s">
        <v>61</v>
      </c>
      <c r="E6" s="10"/>
      <c r="F6" s="14" t="s">
        <v>61</v>
      </c>
      <c r="G6" s="14" t="s">
        <v>61</v>
      </c>
      <c r="H6" s="14" t="s">
        <v>61</v>
      </c>
    </row>
    <row r="7" ht="19.15" customHeight="1" spans="1:8">
      <c r="A7" s="7"/>
      <c r="B7" s="26" t="s">
        <v>61</v>
      </c>
      <c r="C7" s="27"/>
      <c r="D7" s="27" t="s">
        <v>61</v>
      </c>
      <c r="E7" s="10"/>
      <c r="F7" s="14" t="s">
        <v>61</v>
      </c>
      <c r="G7" s="14" t="s">
        <v>61</v>
      </c>
      <c r="H7" s="14" t="s">
        <v>61</v>
      </c>
    </row>
    <row r="8" ht="19.15" customHeight="1" spans="1:8">
      <c r="A8" s="7"/>
      <c r="B8" s="26" t="s">
        <v>61</v>
      </c>
      <c r="C8" s="27"/>
      <c r="D8" s="27" t="s">
        <v>61</v>
      </c>
      <c r="E8" s="10"/>
      <c r="F8" s="14" t="s">
        <v>61</v>
      </c>
      <c r="G8" s="14" t="s">
        <v>61</v>
      </c>
      <c r="H8" s="14" t="s">
        <v>61</v>
      </c>
    </row>
    <row r="9" ht="19.15" customHeight="1" spans="1:8">
      <c r="A9" s="7"/>
      <c r="B9" s="26" t="s">
        <v>61</v>
      </c>
      <c r="C9" s="27"/>
      <c r="D9" s="27" t="s">
        <v>61</v>
      </c>
      <c r="E9" s="10"/>
      <c r="F9" s="14" t="s">
        <v>61</v>
      </c>
      <c r="G9" s="14" t="s">
        <v>61</v>
      </c>
      <c r="H9" s="14" t="s">
        <v>61</v>
      </c>
    </row>
    <row r="10" ht="19.15" customHeight="1" spans="1:8">
      <c r="A10" s="7"/>
      <c r="B10" s="26" t="s">
        <v>61</v>
      </c>
      <c r="C10" s="27"/>
      <c r="D10" s="27" t="s">
        <v>61</v>
      </c>
      <c r="E10" s="10"/>
      <c r="F10" s="14" t="s">
        <v>61</v>
      </c>
      <c r="G10" s="14" t="s">
        <v>61</v>
      </c>
      <c r="H10" s="14" t="s">
        <v>61</v>
      </c>
    </row>
    <row r="11" ht="19.15" customHeight="1" spans="1:8">
      <c r="A11" s="7"/>
      <c r="B11" s="26" t="s">
        <v>61</v>
      </c>
      <c r="C11" s="27"/>
      <c r="D11" s="27" t="s">
        <v>61</v>
      </c>
      <c r="E11" s="10"/>
      <c r="F11" s="14" t="s">
        <v>61</v>
      </c>
      <c r="G11" s="14" t="s">
        <v>61</v>
      </c>
      <c r="H11" s="14" t="s">
        <v>61</v>
      </c>
    </row>
    <row r="12" ht="19.15" customHeight="1" spans="1:8">
      <c r="A12" s="7"/>
      <c r="B12" s="26" t="s">
        <v>61</v>
      </c>
      <c r="C12" s="27"/>
      <c r="D12" s="27" t="s">
        <v>61</v>
      </c>
      <c r="E12" s="10"/>
      <c r="F12" s="14" t="s">
        <v>61</v>
      </c>
      <c r="G12" s="14" t="s">
        <v>61</v>
      </c>
      <c r="H12" s="14" t="s">
        <v>61</v>
      </c>
    </row>
    <row r="13" ht="19.15" customHeight="1" spans="1:8">
      <c r="A13" s="7"/>
      <c r="B13" s="26" t="s">
        <v>61</v>
      </c>
      <c r="C13" s="27"/>
      <c r="D13" s="27" t="s">
        <v>61</v>
      </c>
      <c r="E13" s="10"/>
      <c r="F13" s="14" t="s">
        <v>61</v>
      </c>
      <c r="G13" s="14" t="s">
        <v>61</v>
      </c>
      <c r="H13" s="14" t="s">
        <v>61</v>
      </c>
    </row>
    <row r="14" ht="19.15" customHeight="1" spans="1:8">
      <c r="A14" s="7"/>
      <c r="B14" s="26" t="s">
        <v>61</v>
      </c>
      <c r="C14" s="27"/>
      <c r="D14" s="27" t="s">
        <v>61</v>
      </c>
      <c r="E14" s="10"/>
      <c r="F14" s="14" t="s">
        <v>61</v>
      </c>
      <c r="G14" s="14" t="s">
        <v>61</v>
      </c>
      <c r="H14" s="14" t="s">
        <v>61</v>
      </c>
    </row>
    <row r="15" ht="19.15" customHeight="1" spans="1:8">
      <c r="A15" s="7"/>
      <c r="B15" s="26" t="s">
        <v>61</v>
      </c>
      <c r="C15" s="27"/>
      <c r="D15" s="27" t="s">
        <v>61</v>
      </c>
      <c r="E15" s="10"/>
      <c r="F15" s="14" t="s">
        <v>61</v>
      </c>
      <c r="G15" s="14" t="s">
        <v>61</v>
      </c>
      <c r="H15" s="14" t="s">
        <v>61</v>
      </c>
    </row>
    <row r="16" ht="19.15" customHeight="1" spans="1:8">
      <c r="A16" s="7"/>
      <c r="B16" s="26" t="s">
        <v>61</v>
      </c>
      <c r="C16" s="27"/>
      <c r="D16" s="27" t="s">
        <v>61</v>
      </c>
      <c r="E16" s="10"/>
      <c r="F16" s="14" t="s">
        <v>61</v>
      </c>
      <c r="G16" s="14" t="s">
        <v>61</v>
      </c>
      <c r="H16" s="14" t="s">
        <v>61</v>
      </c>
    </row>
    <row r="17" ht="19.15" customHeight="1" spans="1:8">
      <c r="A17" s="7"/>
      <c r="B17" s="26" t="s">
        <v>61</v>
      </c>
      <c r="C17" s="27"/>
      <c r="D17" s="27" t="s">
        <v>61</v>
      </c>
      <c r="E17" s="10"/>
      <c r="F17" s="14" t="s">
        <v>61</v>
      </c>
      <c r="G17" s="14" t="s">
        <v>61</v>
      </c>
      <c r="H17" s="14" t="s">
        <v>61</v>
      </c>
    </row>
    <row r="18" ht="19.15" customHeight="1" spans="1:8">
      <c r="A18" s="7"/>
      <c r="B18" s="26" t="s">
        <v>61</v>
      </c>
      <c r="C18" s="27"/>
      <c r="D18" s="27" t="s">
        <v>61</v>
      </c>
      <c r="E18" s="10"/>
      <c r="F18" s="14" t="s">
        <v>61</v>
      </c>
      <c r="G18" s="14" t="s">
        <v>61</v>
      </c>
      <c r="H18" s="14" t="s">
        <v>61</v>
      </c>
    </row>
    <row r="19" ht="19.15" customHeight="1" spans="1:8">
      <c r="A19" s="7"/>
      <c r="B19" s="26" t="s">
        <v>61</v>
      </c>
      <c r="C19" s="27"/>
      <c r="D19" s="27" t="s">
        <v>61</v>
      </c>
      <c r="E19" s="10"/>
      <c r="F19" s="14" t="s">
        <v>61</v>
      </c>
      <c r="G19" s="14" t="s">
        <v>61</v>
      </c>
      <c r="H19" s="14" t="s">
        <v>61</v>
      </c>
    </row>
    <row r="20" ht="19.15" customHeight="1" spans="1:8">
      <c r="A20" s="7"/>
      <c r="B20" s="26" t="s">
        <v>61</v>
      </c>
      <c r="C20" s="27"/>
      <c r="D20" s="27" t="s">
        <v>61</v>
      </c>
      <c r="E20" s="10"/>
      <c r="F20" s="14" t="s">
        <v>61</v>
      </c>
      <c r="G20" s="14" t="s">
        <v>61</v>
      </c>
      <c r="H20" s="14" t="s">
        <v>61</v>
      </c>
    </row>
    <row r="21" ht="19.15" customHeight="1" spans="1:8">
      <c r="A21" s="7"/>
      <c r="B21" s="26" t="s">
        <v>61</v>
      </c>
      <c r="C21" s="27"/>
      <c r="D21" s="27" t="s">
        <v>61</v>
      </c>
      <c r="E21" s="10"/>
      <c r="F21" s="14" t="s">
        <v>61</v>
      </c>
      <c r="G21" s="14" t="s">
        <v>61</v>
      </c>
      <c r="H21" s="14" t="s">
        <v>61</v>
      </c>
    </row>
    <row r="22" ht="19.15" customHeight="1" spans="1:8">
      <c r="A22" s="7"/>
      <c r="B22" s="26" t="s">
        <v>61</v>
      </c>
      <c r="C22" s="27"/>
      <c r="D22" s="27" t="s">
        <v>61</v>
      </c>
      <c r="E22" s="10"/>
      <c r="F22" s="14" t="s">
        <v>61</v>
      </c>
      <c r="G22" s="14" t="s">
        <v>61</v>
      </c>
      <c r="H22" s="14" t="s">
        <v>61</v>
      </c>
    </row>
    <row r="23" ht="19.15" customHeight="1" spans="1:8">
      <c r="A23" s="7"/>
      <c r="B23" s="26" t="s">
        <v>61</v>
      </c>
      <c r="C23" s="27"/>
      <c r="D23" s="27" t="s">
        <v>61</v>
      </c>
      <c r="E23" s="10"/>
      <c r="F23" s="14" t="s">
        <v>61</v>
      </c>
      <c r="G23" s="14" t="s">
        <v>61</v>
      </c>
      <c r="H23" s="14" t="s">
        <v>61</v>
      </c>
    </row>
    <row r="24" ht="19.15" customHeight="1" spans="1:8">
      <c r="A24" s="7"/>
      <c r="B24" s="26" t="s">
        <v>61</v>
      </c>
      <c r="C24" s="27"/>
      <c r="D24" s="27" t="s">
        <v>61</v>
      </c>
      <c r="E24" s="10"/>
      <c r="F24" s="14" t="s">
        <v>61</v>
      </c>
      <c r="G24" s="14" t="s">
        <v>61</v>
      </c>
      <c r="H24" s="14" t="s">
        <v>61</v>
      </c>
    </row>
    <row r="25" ht="19.15" customHeight="1" spans="1:8">
      <c r="A25" s="7"/>
      <c r="B25" s="26" t="s">
        <v>61</v>
      </c>
      <c r="C25" s="27"/>
      <c r="D25" s="27" t="s">
        <v>61</v>
      </c>
      <c r="E25" s="10"/>
      <c r="F25" s="14" t="s">
        <v>61</v>
      </c>
      <c r="G25" s="14" t="s">
        <v>61</v>
      </c>
      <c r="H25" s="14" t="s">
        <v>61</v>
      </c>
    </row>
    <row r="26" ht="19.15" customHeight="1" spans="1:8">
      <c r="A26" s="7"/>
      <c r="B26" s="26" t="s">
        <v>61</v>
      </c>
      <c r="C26" s="27"/>
      <c r="D26" s="27" t="s">
        <v>61</v>
      </c>
      <c r="E26" s="10"/>
      <c r="F26" s="14" t="s">
        <v>61</v>
      </c>
      <c r="G26" s="14" t="s">
        <v>61</v>
      </c>
      <c r="H26" s="14" t="s">
        <v>61</v>
      </c>
    </row>
    <row r="27" ht="19.15" customHeight="1" spans="1:8">
      <c r="A27" s="7"/>
      <c r="B27" s="26" t="s">
        <v>61</v>
      </c>
      <c r="C27" s="27"/>
      <c r="D27" s="27" t="s">
        <v>61</v>
      </c>
      <c r="E27" s="10"/>
      <c r="F27" s="14" t="s">
        <v>61</v>
      </c>
      <c r="G27" s="14" t="s">
        <v>61</v>
      </c>
      <c r="H27" s="14" t="s">
        <v>61</v>
      </c>
    </row>
    <row r="28" ht="19.15" customHeight="1" spans="1:8">
      <c r="A28" s="7"/>
      <c r="B28" s="26" t="s">
        <v>61</v>
      </c>
      <c r="C28" s="27"/>
      <c r="D28" s="27" t="s">
        <v>61</v>
      </c>
      <c r="E28" s="10"/>
      <c r="F28" s="14" t="s">
        <v>61</v>
      </c>
      <c r="G28" s="14" t="s">
        <v>61</v>
      </c>
      <c r="H28" s="14" t="s">
        <v>61</v>
      </c>
    </row>
    <row r="29" ht="19.15" customHeight="1" spans="1:8">
      <c r="A29" s="7"/>
      <c r="B29" s="26" t="s">
        <v>61</v>
      </c>
      <c r="C29" s="27"/>
      <c r="D29" s="27" t="s">
        <v>61</v>
      </c>
      <c r="E29" s="10"/>
      <c r="F29" s="14" t="s">
        <v>61</v>
      </c>
      <c r="G29" s="14" t="s">
        <v>61</v>
      </c>
      <c r="H29" s="14" t="s">
        <v>61</v>
      </c>
    </row>
    <row r="30" ht="19.15" customHeight="1" spans="1:8">
      <c r="A30" s="7"/>
      <c r="B30" s="26" t="s">
        <v>61</v>
      </c>
      <c r="C30" s="27"/>
      <c r="D30" s="27" t="s">
        <v>61</v>
      </c>
      <c r="E30" s="10"/>
      <c r="F30" s="14" t="s">
        <v>61</v>
      </c>
      <c r="G30" s="14" t="s">
        <v>61</v>
      </c>
      <c r="H30" s="14" t="s">
        <v>61</v>
      </c>
    </row>
    <row r="31" ht="19.15" customHeight="1" spans="1:8">
      <c r="A31" s="7"/>
      <c r="B31" s="26" t="s">
        <v>61</v>
      </c>
      <c r="C31" s="27"/>
      <c r="D31" s="27" t="s">
        <v>61</v>
      </c>
      <c r="E31" s="10"/>
      <c r="F31" s="14" t="s">
        <v>61</v>
      </c>
      <c r="G31" s="14" t="s">
        <v>61</v>
      </c>
      <c r="H31" s="14" t="s">
        <v>61</v>
      </c>
    </row>
    <row r="32" ht="19.15" customHeight="1" spans="1:8">
      <c r="A32" s="7"/>
      <c r="B32" s="26" t="s">
        <v>61</v>
      </c>
      <c r="C32" s="27"/>
      <c r="D32" s="27" t="s">
        <v>61</v>
      </c>
      <c r="E32" s="10"/>
      <c r="F32" s="14" t="s">
        <v>61</v>
      </c>
      <c r="G32" s="14" t="s">
        <v>61</v>
      </c>
      <c r="H32" s="14" t="s">
        <v>61</v>
      </c>
    </row>
    <row r="33" ht="19.15" customHeight="1" spans="1:8">
      <c r="A33" s="7"/>
      <c r="B33" s="26" t="s">
        <v>61</v>
      </c>
      <c r="C33" s="27"/>
      <c r="D33" s="27" t="s">
        <v>61</v>
      </c>
      <c r="E33" s="10"/>
      <c r="F33" s="14" t="s">
        <v>61</v>
      </c>
      <c r="G33" s="14" t="s">
        <v>61</v>
      </c>
      <c r="H33" s="14" t="s">
        <v>61</v>
      </c>
    </row>
    <row r="34" ht="19.15" customHeight="1" spans="1:8">
      <c r="A34" s="7"/>
      <c r="B34" s="26" t="s">
        <v>61</v>
      </c>
      <c r="C34" s="27"/>
      <c r="D34" s="27" t="s">
        <v>61</v>
      </c>
      <c r="E34" s="10"/>
      <c r="F34" s="14" t="s">
        <v>61</v>
      </c>
      <c r="G34" s="14" t="s">
        <v>61</v>
      </c>
      <c r="H34" s="14" t="s">
        <v>61</v>
      </c>
    </row>
    <row r="35" ht="19.45" customHeight="1" spans="1:8">
      <c r="A35" s="8" t="s">
        <v>195</v>
      </c>
      <c r="B35" s="17"/>
      <c r="C35" s="18"/>
      <c r="D35" s="18"/>
      <c r="E35" s="18"/>
      <c r="F35" s="18"/>
      <c r="G35" s="16"/>
      <c r="H35" s="29">
        <f>H5</f>
        <v>0</v>
      </c>
    </row>
    <row r="36" ht="19.45" customHeight="1" spans="1:8">
      <c r="A36" s="30" t="s">
        <v>243</v>
      </c>
      <c r="B36" s="31"/>
      <c r="C36" s="21"/>
      <c r="D36" s="21"/>
      <c r="E36" s="21"/>
      <c r="F36" s="21"/>
      <c r="G36" s="21"/>
      <c r="H36" s="21"/>
    </row>
  </sheetData>
  <mergeCells count="13">
    <mergeCell ref="A1:H1"/>
    <mergeCell ref="A2:C2"/>
    <mergeCell ref="D2:E2"/>
    <mergeCell ref="F2:H2"/>
    <mergeCell ref="G3:H3"/>
    <mergeCell ref="A35:G35"/>
    <mergeCell ref="A36:H36"/>
    <mergeCell ref="A3:A4"/>
    <mergeCell ref="B3:B4"/>
    <mergeCell ref="C3:C4"/>
    <mergeCell ref="D3:D4"/>
    <mergeCell ref="E3:E4"/>
    <mergeCell ref="F3:F4"/>
  </mergeCells>
  <pageMargins left="0.59" right="0.42" top="0.42" bottom="0.42" header="0.25" footer="0.2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showRuler="0" workbookViewId="0">
      <selection activeCell="D34" sqref="D34:E34"/>
    </sheetView>
  </sheetViews>
  <sheetFormatPr defaultColWidth="9" defaultRowHeight="12.75" outlineLevelCol="6"/>
  <cols>
    <col min="1" max="1" width="7.14285714285714" customWidth="1"/>
    <col min="2" max="2" width="22.2857142857143" customWidth="1"/>
    <col min="3" max="3" width="12.5714285714286" customWidth="1"/>
    <col min="4" max="4" width="9.14285714285714" customWidth="1"/>
    <col min="5" max="5" width="15.1428571428571" customWidth="1"/>
    <col min="6" max="6" width="9.14285714285714" customWidth="1"/>
    <col min="7" max="7" width="14.7142857142857" customWidth="1"/>
  </cols>
  <sheetData>
    <row r="1" ht="48.75" customHeight="1" spans="1:7">
      <c r="A1" s="1" t="s">
        <v>244</v>
      </c>
      <c r="B1" s="2"/>
      <c r="C1" s="2"/>
      <c r="D1" s="2"/>
      <c r="E1" s="2"/>
      <c r="F1" s="2"/>
      <c r="G1" s="2"/>
    </row>
    <row r="2" ht="27.75" customHeight="1" spans="1:7">
      <c r="A2" s="3" t="s">
        <v>5</v>
      </c>
      <c r="B2" s="4"/>
      <c r="C2" s="4"/>
      <c r="D2" s="3"/>
      <c r="E2" s="4"/>
      <c r="F2" s="5" t="s">
        <v>6</v>
      </c>
      <c r="G2" s="6"/>
    </row>
    <row r="3" ht="19.5" customHeight="1" spans="1:7">
      <c r="A3" s="7" t="s">
        <v>7</v>
      </c>
      <c r="B3" s="8" t="s">
        <v>54</v>
      </c>
      <c r="C3" s="9"/>
      <c r="D3" s="8" t="s">
        <v>245</v>
      </c>
      <c r="E3" s="9"/>
      <c r="F3" s="7" t="s">
        <v>246</v>
      </c>
      <c r="G3" s="10" t="s">
        <v>9</v>
      </c>
    </row>
    <row r="4" ht="27.85" customHeight="1" spans="1:7">
      <c r="A4" s="7" t="s">
        <v>11</v>
      </c>
      <c r="B4" s="11" t="s">
        <v>40</v>
      </c>
      <c r="C4" s="9"/>
      <c r="D4" s="11" t="s">
        <v>247</v>
      </c>
      <c r="E4" s="12"/>
      <c r="F4" s="13"/>
      <c r="G4" s="13"/>
    </row>
    <row r="5" ht="19.6" customHeight="1" spans="1:7">
      <c r="A5" s="7" t="s">
        <v>21</v>
      </c>
      <c r="B5" s="11" t="s">
        <v>44</v>
      </c>
      <c r="C5" s="9"/>
      <c r="D5" s="11" t="s">
        <v>248</v>
      </c>
      <c r="E5" s="12"/>
      <c r="F5" s="14"/>
      <c r="G5" s="14">
        <f>SUM(G6:G7)</f>
        <v>0</v>
      </c>
    </row>
    <row r="6" ht="37" customHeight="1" spans="1:7">
      <c r="A6" s="7" t="s">
        <v>23</v>
      </c>
      <c r="B6" s="11" t="s">
        <v>46</v>
      </c>
      <c r="C6" s="9"/>
      <c r="D6" s="11" t="s">
        <v>249</v>
      </c>
      <c r="E6" s="12"/>
      <c r="F6" s="13"/>
      <c r="G6" s="13"/>
    </row>
    <row r="7" ht="24" customHeight="1" spans="1:7">
      <c r="A7" s="7" t="s">
        <v>25</v>
      </c>
      <c r="B7" s="11" t="s">
        <v>48</v>
      </c>
      <c r="C7" s="9"/>
      <c r="D7" s="11" t="s">
        <v>46</v>
      </c>
      <c r="E7" s="12"/>
      <c r="F7" s="13"/>
      <c r="G7" s="13"/>
    </row>
    <row r="8" ht="19.6" customHeight="1" spans="1:7">
      <c r="A8" s="15" t="s">
        <v>61</v>
      </c>
      <c r="B8" s="8" t="s">
        <v>61</v>
      </c>
      <c r="C8" s="16"/>
      <c r="D8" s="8" t="s">
        <v>61</v>
      </c>
      <c r="E8" s="16"/>
      <c r="F8" s="15" t="s">
        <v>61</v>
      </c>
      <c r="G8" s="15" t="s">
        <v>61</v>
      </c>
    </row>
    <row r="9" ht="18.8" customHeight="1" spans="1:7">
      <c r="A9" s="15" t="s">
        <v>61</v>
      </c>
      <c r="B9" s="8" t="s">
        <v>61</v>
      </c>
      <c r="C9" s="16"/>
      <c r="D9" s="8" t="s">
        <v>61</v>
      </c>
      <c r="E9" s="16"/>
      <c r="F9" s="15" t="s">
        <v>61</v>
      </c>
      <c r="G9" s="15" t="s">
        <v>61</v>
      </c>
    </row>
    <row r="10" ht="18.8" customHeight="1" spans="1:7">
      <c r="A10" s="15" t="s">
        <v>61</v>
      </c>
      <c r="B10" s="8" t="s">
        <v>61</v>
      </c>
      <c r="C10" s="16"/>
      <c r="D10" s="8" t="s">
        <v>61</v>
      </c>
      <c r="E10" s="16"/>
      <c r="F10" s="15" t="s">
        <v>61</v>
      </c>
      <c r="G10" s="15" t="s">
        <v>61</v>
      </c>
    </row>
    <row r="11" ht="18.8" customHeight="1" spans="1:7">
      <c r="A11" s="15" t="s">
        <v>61</v>
      </c>
      <c r="B11" s="8" t="s">
        <v>61</v>
      </c>
      <c r="C11" s="16"/>
      <c r="D11" s="8" t="s">
        <v>61</v>
      </c>
      <c r="E11" s="16"/>
      <c r="F11" s="15" t="s">
        <v>61</v>
      </c>
      <c r="G11" s="15" t="s">
        <v>61</v>
      </c>
    </row>
    <row r="12" ht="18.8" customHeight="1" spans="1:7">
      <c r="A12" s="15" t="s">
        <v>61</v>
      </c>
      <c r="B12" s="8" t="s">
        <v>61</v>
      </c>
      <c r="C12" s="16"/>
      <c r="D12" s="8" t="s">
        <v>61</v>
      </c>
      <c r="E12" s="16"/>
      <c r="F12" s="15" t="s">
        <v>61</v>
      </c>
      <c r="G12" s="15" t="s">
        <v>61</v>
      </c>
    </row>
    <row r="13" ht="18.8" customHeight="1" spans="1:7">
      <c r="A13" s="15" t="s">
        <v>61</v>
      </c>
      <c r="B13" s="8" t="s">
        <v>61</v>
      </c>
      <c r="C13" s="16"/>
      <c r="D13" s="8" t="s">
        <v>61</v>
      </c>
      <c r="E13" s="16"/>
      <c r="F13" s="15" t="s">
        <v>61</v>
      </c>
      <c r="G13" s="15" t="s">
        <v>61</v>
      </c>
    </row>
    <row r="14" ht="18.8" customHeight="1" spans="1:7">
      <c r="A14" s="15" t="s">
        <v>61</v>
      </c>
      <c r="B14" s="8" t="s">
        <v>61</v>
      </c>
      <c r="C14" s="16"/>
      <c r="D14" s="8" t="s">
        <v>61</v>
      </c>
      <c r="E14" s="16"/>
      <c r="F14" s="15" t="s">
        <v>61</v>
      </c>
      <c r="G14" s="15" t="s">
        <v>61</v>
      </c>
    </row>
    <row r="15" ht="18.8" customHeight="1" spans="1:7">
      <c r="A15" s="15" t="s">
        <v>61</v>
      </c>
      <c r="B15" s="8" t="s">
        <v>61</v>
      </c>
      <c r="C15" s="16"/>
      <c r="D15" s="8" t="s">
        <v>61</v>
      </c>
      <c r="E15" s="16"/>
      <c r="F15" s="15" t="s">
        <v>61</v>
      </c>
      <c r="G15" s="15" t="s">
        <v>61</v>
      </c>
    </row>
    <row r="16" ht="18.8" customHeight="1" spans="1:7">
      <c r="A16" s="15" t="s">
        <v>61</v>
      </c>
      <c r="B16" s="8" t="s">
        <v>61</v>
      </c>
      <c r="C16" s="16"/>
      <c r="D16" s="8" t="s">
        <v>61</v>
      </c>
      <c r="E16" s="16"/>
      <c r="F16" s="15" t="s">
        <v>61</v>
      </c>
      <c r="G16" s="15" t="s">
        <v>61</v>
      </c>
    </row>
    <row r="17" ht="18.8" customHeight="1" spans="1:7">
      <c r="A17" s="15" t="s">
        <v>61</v>
      </c>
      <c r="B17" s="8" t="s">
        <v>61</v>
      </c>
      <c r="C17" s="16"/>
      <c r="D17" s="8" t="s">
        <v>61</v>
      </c>
      <c r="E17" s="16"/>
      <c r="F17" s="15" t="s">
        <v>61</v>
      </c>
      <c r="G17" s="15" t="s">
        <v>61</v>
      </c>
    </row>
    <row r="18" ht="18.8" customHeight="1" spans="1:7">
      <c r="A18" s="15" t="s">
        <v>61</v>
      </c>
      <c r="B18" s="8" t="s">
        <v>61</v>
      </c>
      <c r="C18" s="16"/>
      <c r="D18" s="8" t="s">
        <v>61</v>
      </c>
      <c r="E18" s="16"/>
      <c r="F18" s="15" t="s">
        <v>61</v>
      </c>
      <c r="G18" s="15" t="s">
        <v>61</v>
      </c>
    </row>
    <row r="19" ht="18.8" customHeight="1" spans="1:7">
      <c r="A19" s="15" t="s">
        <v>61</v>
      </c>
      <c r="B19" s="8" t="s">
        <v>61</v>
      </c>
      <c r="C19" s="16"/>
      <c r="D19" s="8" t="s">
        <v>61</v>
      </c>
      <c r="E19" s="16"/>
      <c r="F19" s="15" t="s">
        <v>61</v>
      </c>
      <c r="G19" s="15" t="s">
        <v>61</v>
      </c>
    </row>
    <row r="20" ht="18.8" customHeight="1" spans="1:7">
      <c r="A20" s="15" t="s">
        <v>61</v>
      </c>
      <c r="B20" s="8" t="s">
        <v>61</v>
      </c>
      <c r="C20" s="16"/>
      <c r="D20" s="8" t="s">
        <v>61</v>
      </c>
      <c r="E20" s="16"/>
      <c r="F20" s="15" t="s">
        <v>61</v>
      </c>
      <c r="G20" s="15" t="s">
        <v>61</v>
      </c>
    </row>
    <row r="21" ht="18.8" customHeight="1" spans="1:7">
      <c r="A21" s="15" t="s">
        <v>61</v>
      </c>
      <c r="B21" s="8" t="s">
        <v>61</v>
      </c>
      <c r="C21" s="16"/>
      <c r="D21" s="8" t="s">
        <v>61</v>
      </c>
      <c r="E21" s="16"/>
      <c r="F21" s="15" t="s">
        <v>61</v>
      </c>
      <c r="G21" s="15" t="s">
        <v>61</v>
      </c>
    </row>
    <row r="22" ht="18.8" customHeight="1" spans="1:7">
      <c r="A22" s="15" t="s">
        <v>61</v>
      </c>
      <c r="B22" s="8" t="s">
        <v>61</v>
      </c>
      <c r="C22" s="16"/>
      <c r="D22" s="8" t="s">
        <v>61</v>
      </c>
      <c r="E22" s="16"/>
      <c r="F22" s="15" t="s">
        <v>61</v>
      </c>
      <c r="G22" s="15" t="s">
        <v>61</v>
      </c>
    </row>
    <row r="23" ht="18.8" customHeight="1" spans="1:7">
      <c r="A23" s="15" t="s">
        <v>61</v>
      </c>
      <c r="B23" s="8" t="s">
        <v>61</v>
      </c>
      <c r="C23" s="16"/>
      <c r="D23" s="8" t="s">
        <v>61</v>
      </c>
      <c r="E23" s="16"/>
      <c r="F23" s="15" t="s">
        <v>61</v>
      </c>
      <c r="G23" s="15" t="s">
        <v>61</v>
      </c>
    </row>
    <row r="24" ht="18.8" customHeight="1" spans="1:7">
      <c r="A24" s="15" t="s">
        <v>61</v>
      </c>
      <c r="B24" s="8" t="s">
        <v>61</v>
      </c>
      <c r="C24" s="16"/>
      <c r="D24" s="8" t="s">
        <v>61</v>
      </c>
      <c r="E24" s="16"/>
      <c r="F24" s="15" t="s">
        <v>61</v>
      </c>
      <c r="G24" s="15" t="s">
        <v>61</v>
      </c>
    </row>
    <row r="25" ht="18.8" customHeight="1" spans="1:7">
      <c r="A25" s="15" t="s">
        <v>61</v>
      </c>
      <c r="B25" s="8" t="s">
        <v>61</v>
      </c>
      <c r="C25" s="16"/>
      <c r="D25" s="8" t="s">
        <v>61</v>
      </c>
      <c r="E25" s="16"/>
      <c r="F25" s="15" t="s">
        <v>61</v>
      </c>
      <c r="G25" s="15" t="s">
        <v>61</v>
      </c>
    </row>
    <row r="26" ht="18.8" customHeight="1" spans="1:7">
      <c r="A26" s="15" t="s">
        <v>61</v>
      </c>
      <c r="B26" s="8" t="s">
        <v>61</v>
      </c>
      <c r="C26" s="16"/>
      <c r="D26" s="8" t="s">
        <v>61</v>
      </c>
      <c r="E26" s="16"/>
      <c r="F26" s="15" t="s">
        <v>61</v>
      </c>
      <c r="G26" s="15" t="s">
        <v>61</v>
      </c>
    </row>
    <row r="27" ht="18.8" customHeight="1" spans="1:7">
      <c r="A27" s="15" t="s">
        <v>61</v>
      </c>
      <c r="B27" s="8" t="s">
        <v>61</v>
      </c>
      <c r="C27" s="16"/>
      <c r="D27" s="8" t="s">
        <v>61</v>
      </c>
      <c r="E27" s="16"/>
      <c r="F27" s="15" t="s">
        <v>61</v>
      </c>
      <c r="G27" s="15" t="s">
        <v>61</v>
      </c>
    </row>
    <row r="28" ht="18.8" customHeight="1" spans="1:7">
      <c r="A28" s="15" t="s">
        <v>61</v>
      </c>
      <c r="B28" s="8" t="s">
        <v>61</v>
      </c>
      <c r="C28" s="16"/>
      <c r="D28" s="8" t="s">
        <v>61</v>
      </c>
      <c r="E28" s="16"/>
      <c r="F28" s="15" t="s">
        <v>61</v>
      </c>
      <c r="G28" s="15" t="s">
        <v>61</v>
      </c>
    </row>
    <row r="29" ht="18.8" customHeight="1" spans="1:7">
      <c r="A29" s="15" t="s">
        <v>61</v>
      </c>
      <c r="B29" s="8" t="s">
        <v>61</v>
      </c>
      <c r="C29" s="16"/>
      <c r="D29" s="8" t="s">
        <v>61</v>
      </c>
      <c r="E29" s="16"/>
      <c r="F29" s="15" t="s">
        <v>61</v>
      </c>
      <c r="G29" s="15" t="s">
        <v>61</v>
      </c>
    </row>
    <row r="30" ht="18.8" customHeight="1" spans="1:7">
      <c r="A30" s="15" t="s">
        <v>61</v>
      </c>
      <c r="B30" s="8" t="s">
        <v>61</v>
      </c>
      <c r="C30" s="16"/>
      <c r="D30" s="8" t="s">
        <v>61</v>
      </c>
      <c r="E30" s="16"/>
      <c r="F30" s="15" t="s">
        <v>61</v>
      </c>
      <c r="G30" s="15" t="s">
        <v>61</v>
      </c>
    </row>
    <row r="31" ht="18.8" customHeight="1" spans="1:7">
      <c r="A31" s="15" t="s">
        <v>61</v>
      </c>
      <c r="B31" s="8" t="s">
        <v>61</v>
      </c>
      <c r="C31" s="16"/>
      <c r="D31" s="8" t="s">
        <v>61</v>
      </c>
      <c r="E31" s="16"/>
      <c r="F31" s="15" t="s">
        <v>61</v>
      </c>
      <c r="G31" s="15" t="s">
        <v>61</v>
      </c>
    </row>
    <row r="32" ht="18.8" customHeight="1" spans="1:7">
      <c r="A32" s="15" t="s">
        <v>61</v>
      </c>
      <c r="B32" s="8" t="s">
        <v>61</v>
      </c>
      <c r="C32" s="16"/>
      <c r="D32" s="8" t="s">
        <v>61</v>
      </c>
      <c r="E32" s="16"/>
      <c r="F32" s="15" t="s">
        <v>61</v>
      </c>
      <c r="G32" s="15" t="s">
        <v>61</v>
      </c>
    </row>
    <row r="33" ht="18.8" customHeight="1" spans="1:7">
      <c r="A33" s="15" t="s">
        <v>61</v>
      </c>
      <c r="B33" s="8" t="s">
        <v>61</v>
      </c>
      <c r="C33" s="16"/>
      <c r="D33" s="8" t="s">
        <v>61</v>
      </c>
      <c r="E33" s="16"/>
      <c r="F33" s="15" t="s">
        <v>61</v>
      </c>
      <c r="G33" s="15" t="s">
        <v>61</v>
      </c>
    </row>
    <row r="34" ht="18.8" customHeight="1" spans="1:7">
      <c r="A34" s="15" t="s">
        <v>61</v>
      </c>
      <c r="B34" s="8" t="s">
        <v>61</v>
      </c>
      <c r="C34" s="16"/>
      <c r="D34" s="8" t="s">
        <v>61</v>
      </c>
      <c r="E34" s="16"/>
      <c r="F34" s="15" t="s">
        <v>61</v>
      </c>
      <c r="G34" s="15" t="s">
        <v>61</v>
      </c>
    </row>
    <row r="35" ht="18.8" customHeight="1" spans="1:7">
      <c r="A35" s="15" t="s">
        <v>61</v>
      </c>
      <c r="B35" s="8" t="s">
        <v>61</v>
      </c>
      <c r="C35" s="16"/>
      <c r="D35" s="8" t="s">
        <v>61</v>
      </c>
      <c r="E35" s="16"/>
      <c r="F35" s="15" t="s">
        <v>61</v>
      </c>
      <c r="G35" s="15" t="s">
        <v>61</v>
      </c>
    </row>
    <row r="36" ht="19.5" customHeight="1" spans="1:7">
      <c r="A36" s="8" t="s">
        <v>237</v>
      </c>
      <c r="B36" s="17"/>
      <c r="C36" s="17"/>
      <c r="D36" s="18"/>
      <c r="E36" s="18"/>
      <c r="F36" s="12"/>
      <c r="G36" s="14">
        <f>G5+G6</f>
        <v>0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投标报价清单填写说明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12 规费税金项目清单与计价表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Peterson。</cp:lastModifiedBy>
  <dcterms:created xsi:type="dcterms:W3CDTF">2025-05-09T17:35:00Z</dcterms:created>
  <dcterms:modified xsi:type="dcterms:W3CDTF">2025-05-16T11:24:02Z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A66BEE0D6E7643929CEFF5132BCF93BE_12</vt:lpwstr>
  </property>
  <property fmtid="{D5CDD505-2E9C-101B-9397-08002B2CF9AE}" pid="3" name="KSOProductBuildVer">
    <vt:lpwstr>2052-12.1.0.21171</vt:lpwstr>
  </property>
</Properties>
</file>