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5"/>
  </bookViews>
  <sheets>
    <sheet name="投标报价清单填写说明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7" r:id="rId5"/>
    <sheet name="表 12 规费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<sst xmlns="http://schemas.openxmlformats.org/spreadsheetml/2006/main" count="219" uniqueCount="133">
  <si>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</si>
  <si>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</si>
  <si>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</si>
  <si>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</si>
  <si>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</si>
  <si>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工程名称：龙馨家园项目集中商业3层装修改造工程（施工)-外立面幕墙改造工程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</si>
  <si>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</si>
  <si>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</si>
  <si>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</si>
  <si>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</si>
  <si>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</si>
  <si>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</si>
  <si>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</si>
  <si>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</si>
  <si>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</si>
  <si>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</si>
  <si>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</si>
  <si>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</si>
  <si>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</si>
  <si>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</si>
  <si>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</si>
  <si>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</si>
  <si>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</si>
  <si>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</si>
  <si>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</si>
  <si>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</si>
  <si>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</si>
  <si>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</si>
  <si>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</si>
  <si>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</si>
  <si>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</si>
  <si>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</si>
  <si>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</si>
  <si>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</si>
  <si>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</si>
  <si>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</si>
  <si>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</si>
  <si>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</si>
  <si>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</si>
  <si>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</si>
  <si>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</si>
  <si>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</si>
  <si>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</si>
  <si>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</si>
  <si>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</si>
  <si>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</si>
  <si>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</si>
  <si>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</si>
  <si>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</si>
  <si>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</si>
  <si>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</si>
  <si>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</si>
  <si>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</si>
  <si>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</si>
  <si>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增加幕墙工程</t>
  </si>
  <si>
    <t>011609001002</t>
  </si>
  <si>
    <t>栏杆、栏板拆除</t>
  </si>
  <si>
    <t>1.栏杆(板)的高度:1350mm
2.栏杆、栏板种类:玻璃栏杆
3.清运栏杆，运距综合考虑
4.其他:具体详见图纸及招标文件</t>
  </si>
  <si>
    <t>m</t>
  </si>
  <si>
    <t>011209001003</t>
  </si>
  <si>
    <t>玻璃幕墙</t>
  </si>
  <si>
    <t>1.面层:10Low-e+12A+10中空钢化玻璃；
2.骨架:氟碳喷涂铝合金型材；
3.骨架立柱热镀锌钢通加强；
4.背衬板:1.5mm热镀锌氟碳钢板；50mm厚保温棉
5.层间防火隔离层:1.5mm镀锌钢板，内填满200mm厚防火棉
6.幕墙四周:设置铝合金收口型材(氟碳喷涂)
7.含手摇执手等开启装置
8.扶手:φ50铝合金管扶手，粉末喷涂
9.五金配件:优质配套系列；
10.紧固件:M12x120mm304不锈钢螺栓、螺丝M12x120mm机械扩底锚栓；
11.结构胶:结构密封胶;
12.耐候胶:中性硅酮耐候密封胶;
13.连接处:L90x56x6mm厚热镀锌角钢 L=150mm，6mm厚热镀锌钢板加强肋；
14.胶条:EPDM胶条;
15.其他:具体详见节点大样图JD111、JD112及招标文件</t>
  </si>
  <si>
    <t>m2</t>
  </si>
  <si>
    <t>010802001002</t>
  </si>
  <si>
    <t>玻璃平衡门</t>
  </si>
  <si>
    <t>1.门框或扇外围尺寸:1350mm*3050mm
2.门框、扇材质:1.2mm不锈钢边框
3.玻璃品种、厚度:8Low-e+12A+8中空钢化玻璃（单银）
4.五金配件:含安装需专业配套五金件
5.含门锁、门铰、不锈钢拉手等
6.其他:具体详见图纸及招标文件</t>
  </si>
  <si>
    <t>011303001002</t>
  </si>
  <si>
    <t>玻璃雨棚</t>
  </si>
  <si>
    <t>1.面层材料品种、规格:(8TP+1.52PVB+8TP)mm超白钢化夹层玻璃 
2.骨架类型:氟碳喷涂铝合金型材；
3.固定类型、固定材料品种、规格:304不锈钢螺栓、螺丝；
4.其他:具体详见图纸及招标文件</t>
  </si>
  <si>
    <t>010807003002</t>
  </si>
  <si>
    <t>金属百叶窗</t>
  </si>
  <si>
    <t>1.材质:铝合金百叶
2.规格:1.2mm厚铝合金百叶片 @75mm，表面氟碳喷涂
3.室内侧设置不锈钢防虫网
4.骨架：与玻璃幕墙骨架一致
5.五金配件:含安装需专业配套五金件
6.其他:具体详见图纸及招标文件</t>
  </si>
  <si>
    <t>011209001004</t>
  </si>
  <si>
    <t>铝单板拆除</t>
  </si>
  <si>
    <t>1.拆除部位：铝板幕墙及龙骨
2.清运铝板幕墙及龙骨，运距综合考虑
3.其他:具体详见图纸及招标文件</t>
  </si>
  <si>
    <t>合    计</t>
  </si>
  <si>
    <t>措施项目清单与计价汇总表</t>
  </si>
  <si>
    <t>项 目 名 称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</si>
  <si>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</si>
  <si>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</si>
  <si>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</si>
  <si>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</si>
  <si>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</si>
  <si>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</si>
  <si>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</si>
  <si>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</si>
  <si>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</si>
  <si>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</si>
  <si>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</si>
  <si>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</si>
  <si>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</si>
  <si>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</si>
  <si>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</si>
  <si>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</si>
  <si>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</si>
  <si>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</si>
  <si>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</si>
  <si>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</si>
  <si>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</si>
  <si>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</si>
  <si>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</si>
  <si>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</si>
  <si>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</si>
  <si>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</si>
  <si>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</si>
  <si>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</si>
  <si>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</si>
  <si>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</si>
  <si>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</si>
  <si>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</si>
  <si>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土方支护结构</t>
  </si>
  <si>
    <t>15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</si>
  <si>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</si>
  <si>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</si>
  <si>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</si>
  <si>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</si>
  <si>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计量
单位</t>
  </si>
  <si>
    <t>金额（元）</t>
  </si>
  <si>
    <t>项</t>
  </si>
  <si>
    <t>011703001001</t>
  </si>
  <si>
    <t>汽车吊运</t>
  </si>
  <si>
    <t>1.55t汽车式起重机
2.搭设高度:30m以内
3.综合考虑机械规格及使用天数
4.含安装、调整、移位、拆卸、设备检测、测试等相关费用
5.其他:具体要求详见图纸、相关规范、技术要求及招标文件
6.建筑物超高降效增加费</t>
  </si>
  <si>
    <t>天</t>
  </si>
  <si>
    <t>011701008001</t>
  </si>
  <si>
    <t>外装饰吊篮</t>
  </si>
  <si>
    <t>1.电动吊篮式脚手架
2.搭设高度:30m以内
3.综合考虑机械规格及使用天数
4.含安装、调整、移位、拆卸、设备检测、测试等相关费用
5.其他:具体要求详见图纸、相关规范、技术要求及招标文件
6.建筑物超高降效增加费</t>
  </si>
  <si>
    <t xml:space="preserve">   注：本表适用于以综合单价形式计价的措施项目。</t>
  </si>
  <si>
    <t>规费税金项目清单与计价表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</si>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</sst>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top"/>
    </xf>
    <xf numFmtId="176" fontId="3" fillId="0" borderId="2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top"/>
    </xf>
    <xf numFmtId="0" fontId="3" fillId="0" borderId="3" xfId="0" applyFont="1" applyBorder="1" applyAlignment="1">
      <alignment horizontal="right" vertical="center" shrinkToFit="1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showRuler="0" workbookViewId="0">
      <selection activeCell="J17" sqref="J17"/>
    </sheetView>
  </sheetViews>
  <sheetFormatPr defaultColWidth="9.14285714285714" defaultRowHeight="12.75" outlineLevelCol="5"/>
  <cols>
    <col min="6" max="6" width="39" customWidth="1"/>
  </cols>
  <sheetData>
    <row r="1" customFormat="1" ht="42" customHeight="1" spans="1:6">
      <c r="A1" s="57" t="s">
        <v>0</v>
      </c>
      <c r="B1" s="58"/>
      <c r="C1" s="58"/>
      <c r="D1" s="58"/>
      <c r="E1" s="58"/>
      <c r="F1" s="58"/>
    </row>
    <row r="2" customFormat="1" ht="75" customHeight="1" spans="1:6">
      <c r="A2" s="59" t="s">
        <v>1</v>
      </c>
      <c r="B2" s="59"/>
      <c r="C2" s="59"/>
      <c r="D2" s="59"/>
      <c r="E2" s="59"/>
      <c r="F2" s="59"/>
    </row>
    <row r="3" customFormat="1" ht="75" customHeight="1" spans="1:6">
      <c r="A3" s="59" t="s">
        <v>2</v>
      </c>
      <c r="B3" s="59"/>
      <c r="C3" s="59"/>
      <c r="D3" s="59"/>
      <c r="E3" s="59"/>
      <c r="F3" s="59"/>
    </row>
    <row r="4" customFormat="1" ht="75" customHeight="1" spans="1:6">
      <c r="A4" s="59" t="s">
        <v>3</v>
      </c>
      <c r="B4" s="59"/>
      <c r="C4" s="59"/>
      <c r="D4" s="59"/>
      <c r="E4" s="59"/>
      <c r="F4" s="59"/>
    </row>
    <row r="5" customFormat="1" ht="13.5" spans="1:6">
      <c r="A5" s="60"/>
      <c r="B5" s="60"/>
      <c r="C5" s="60"/>
      <c r="D5" s="60"/>
      <c r="E5" s="60"/>
      <c r="F5" s="60"/>
    </row>
    <row r="6" customFormat="1" ht="13.5" spans="1:6">
      <c r="A6" s="60"/>
      <c r="B6" s="60"/>
      <c r="C6" s="60"/>
      <c r="D6" s="60"/>
      <c r="E6" s="60"/>
      <c r="F6" s="60"/>
    </row>
    <row r="7" customFormat="1" ht="13.5" spans="1:6">
      <c r="A7" s="60"/>
      <c r="B7" s="60"/>
      <c r="C7" s="60"/>
      <c r="D7" s="60"/>
      <c r="E7" s="60"/>
      <c r="F7" s="60"/>
    </row>
    <row r="8" customFormat="1" ht="13.5" spans="1:6">
      <c r="A8" s="60"/>
      <c r="B8" s="60"/>
      <c r="C8" s="60"/>
      <c r="D8" s="60"/>
      <c r="E8" s="60"/>
      <c r="F8" s="60"/>
    </row>
    <row r="9" customFormat="1" ht="13.5" spans="1:6">
      <c r="A9" s="60"/>
      <c r="B9" s="60"/>
      <c r="C9" s="60"/>
      <c r="D9" s="60"/>
      <c r="E9" s="60"/>
      <c r="F9" s="60"/>
    </row>
    <row r="10" customFormat="1" ht="13.5" spans="1:6">
      <c r="A10" s="60"/>
      <c r="B10" s="60"/>
      <c r="C10" s="60"/>
      <c r="D10" s="60"/>
      <c r="E10" s="60"/>
      <c r="F10" s="60"/>
    </row>
    <row r="11" customFormat="1" ht="13.5" spans="1:6">
      <c r="A11" s="60"/>
      <c r="B11" s="60"/>
      <c r="C11" s="60"/>
      <c r="D11" s="60"/>
      <c r="E11" s="60"/>
      <c r="F11" s="60"/>
    </row>
    <row r="12" customFormat="1" ht="13.5" spans="1:6">
      <c r="A12" s="60"/>
      <c r="B12" s="60"/>
      <c r="C12" s="60"/>
      <c r="D12" s="60"/>
      <c r="E12" s="60"/>
      <c r="F12" s="60"/>
    </row>
    <row r="13" customFormat="1" ht="13.5" spans="1:6">
      <c r="A13" s="60"/>
      <c r="B13" s="60"/>
      <c r="C13" s="60"/>
      <c r="D13" s="60"/>
      <c r="E13" s="60"/>
      <c r="F13" s="60"/>
    </row>
    <row r="14" customFormat="1" ht="13.5" spans="1:6">
      <c r="A14" s="60"/>
      <c r="B14" s="60"/>
      <c r="C14" s="60"/>
      <c r="D14" s="60"/>
      <c r="E14" s="60"/>
      <c r="F14" s="60"/>
    </row>
    <row r="15" customFormat="1" ht="13.5" spans="1:6">
      <c r="A15" s="60"/>
      <c r="B15" s="60"/>
      <c r="C15" s="60"/>
      <c r="D15" s="60"/>
      <c r="E15" s="60"/>
      <c r="F15" s="60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topLeftCell="A3" workbookViewId="0">
      <selection activeCell="F9" sqref="F9"/>
    </sheetView>
  </sheetViews>
  <sheetFormatPr defaultColWidth="9" defaultRowHeight="12.75" outlineLevelCol="6"/>
  <cols>
    <col min="1" max="1" width="9.42857142857143" customWidth="1"/>
    <col min="2" max="2" width="23.1428571428571" customWidth="1"/>
    <col min="3" max="3" width="9.14285714285714" customWidth="1"/>
    <col min="4" max="4" width="9.85714285714286" customWidth="1"/>
    <col min="5" max="5" width="11.7142857142857" customWidth="1"/>
    <col min="6" max="6" width="13.7142857142857" customWidth="1"/>
    <col min="7" max="7" width="17.1428571428571" customWidth="1"/>
  </cols>
  <sheetData>
    <row r="1" ht="48.65" customHeight="1" spans="1:7">
      <c r="A1" s="1" t="s">
        <v>4</v>
      </c>
      <c r="B1" s="2"/>
      <c r="C1" s="2"/>
      <c r="D1" s="2"/>
      <c r="E1" s="2"/>
      <c r="F1" s="2"/>
      <c r="G1" s="2"/>
    </row>
    <row r="2" ht="27.7" customHeight="1" spans="1:7">
      <c r="A2" s="6" t="s">
        <v>5</v>
      </c>
      <c r="B2" s="4"/>
      <c r="C2" s="5"/>
      <c r="D2" s="6"/>
      <c r="E2" s="5"/>
      <c r="F2" s="55" t="s">
        <v>6</v>
      </c>
      <c r="G2" s="21"/>
    </row>
    <row r="3" ht="38.95" customHeight="1" spans="1:7">
      <c r="A3" s="9" t="s">
        <v>7</v>
      </c>
      <c r="B3" s="10" t="s">
        <v>8</v>
      </c>
      <c r="C3" s="17"/>
      <c r="D3" s="17"/>
      <c r="E3" s="11"/>
      <c r="F3" s="9" t="s">
        <v>9</v>
      </c>
      <c r="G3" s="12" t="s">
        <v>10</v>
      </c>
    </row>
    <row r="4" ht="19.85" customHeight="1" spans="1:7">
      <c r="A4" s="9" t="s">
        <v>11</v>
      </c>
      <c r="B4" s="13" t="s">
        <v>12</v>
      </c>
      <c r="C4" s="17"/>
      <c r="D4" s="18"/>
      <c r="E4" s="14"/>
      <c r="F4" s="16">
        <f>'表 08A 分部分项工程量清单与计价表'!H12</f>
        <v>0</v>
      </c>
      <c r="G4" s="16"/>
    </row>
    <row r="5" ht="19.85" customHeight="1" spans="1:7">
      <c r="A5" s="9" t="s">
        <v>13</v>
      </c>
      <c r="B5" s="13" t="s">
        <v>14</v>
      </c>
      <c r="C5" s="17"/>
      <c r="D5" s="18"/>
      <c r="E5" s="14"/>
      <c r="F5" s="16">
        <f>SUM(F6:F9)</f>
        <v>14221.8</v>
      </c>
      <c r="G5" s="16"/>
    </row>
    <row r="6" ht="19.85" customHeight="1" spans="1:7">
      <c r="A6" s="9" t="s">
        <v>15</v>
      </c>
      <c r="B6" s="13" t="s">
        <v>16</v>
      </c>
      <c r="C6" s="17"/>
      <c r="D6" s="18"/>
      <c r="E6" s="14"/>
      <c r="F6" s="16"/>
      <c r="G6" s="16"/>
    </row>
    <row r="7" ht="19.85" customHeight="1" spans="1:7">
      <c r="A7" s="9" t="s">
        <v>17</v>
      </c>
      <c r="B7" s="13" t="s">
        <v>18</v>
      </c>
      <c r="C7" s="17"/>
      <c r="D7" s="18"/>
      <c r="E7" s="14"/>
      <c r="F7" s="16">
        <v>14221.8</v>
      </c>
      <c r="G7" s="16"/>
    </row>
    <row r="8" ht="19.85" customHeight="1" spans="1:7">
      <c r="A8" s="9" t="s">
        <v>19</v>
      </c>
      <c r="B8" s="13" t="s">
        <v>20</v>
      </c>
      <c r="C8" s="17"/>
      <c r="D8" s="18"/>
      <c r="E8" s="14"/>
      <c r="F8" s="16"/>
      <c r="G8" s="16"/>
    </row>
    <row r="9" ht="19.85" customHeight="1" spans="1:7">
      <c r="A9" s="9" t="s">
        <v>21</v>
      </c>
      <c r="B9" s="13" t="s">
        <v>22</v>
      </c>
      <c r="C9" s="17"/>
      <c r="D9" s="18"/>
      <c r="E9" s="14"/>
      <c r="F9" s="16">
        <f>'表 10 措施项目清单与计价汇总表'!E18</f>
        <v>0</v>
      </c>
      <c r="G9" s="16"/>
    </row>
    <row r="10" ht="19.85" customHeight="1" spans="1:7">
      <c r="A10" s="9" t="s">
        <v>23</v>
      </c>
      <c r="B10" s="13" t="s">
        <v>24</v>
      </c>
      <c r="C10" s="17"/>
      <c r="D10" s="18"/>
      <c r="E10" s="14"/>
      <c r="F10" s="16"/>
      <c r="G10" s="16"/>
    </row>
    <row r="11" ht="19.85" customHeight="1" spans="1:7">
      <c r="A11" s="9" t="s">
        <v>25</v>
      </c>
      <c r="B11" s="13" t="s">
        <v>26</v>
      </c>
      <c r="C11" s="17"/>
      <c r="D11" s="18"/>
      <c r="E11" s="14"/>
      <c r="F11" s="16"/>
      <c r="G11" s="16"/>
    </row>
    <row r="12" ht="19.85" customHeight="1" spans="1:7">
      <c r="A12" s="9" t="s">
        <v>27</v>
      </c>
      <c r="B12" s="13" t="s">
        <v>28</v>
      </c>
      <c r="C12" s="17"/>
      <c r="D12" s="18"/>
      <c r="E12" s="14"/>
      <c r="F12" s="16"/>
      <c r="G12" s="16"/>
    </row>
    <row r="13" ht="19.85" customHeight="1" spans="1:7">
      <c r="A13" s="9" t="s">
        <v>29</v>
      </c>
      <c r="B13" s="13" t="s">
        <v>30</v>
      </c>
      <c r="C13" s="17"/>
      <c r="D13" s="18"/>
      <c r="E13" s="14"/>
      <c r="F13" s="16"/>
      <c r="G13" s="16"/>
    </row>
    <row r="14" ht="19.85" customHeight="1" spans="1:7">
      <c r="A14" s="9" t="s">
        <v>31</v>
      </c>
      <c r="B14" s="13" t="s">
        <v>32</v>
      </c>
      <c r="C14" s="17"/>
      <c r="D14" s="18"/>
      <c r="E14" s="14"/>
      <c r="F14" s="16">
        <f>'表 12 规费税金项目清单与计价表'!G4</f>
        <v>0</v>
      </c>
      <c r="G14" s="16"/>
    </row>
    <row r="15" ht="19.85" customHeight="1" spans="1:7">
      <c r="A15" s="9" t="s">
        <v>33</v>
      </c>
      <c r="B15" s="13" t="s">
        <v>34</v>
      </c>
      <c r="C15" s="17"/>
      <c r="D15" s="18"/>
      <c r="E15" s="14"/>
      <c r="F15" s="16">
        <f>F4+F5+F10+F14</f>
        <v>14221.8</v>
      </c>
      <c r="G15" s="16"/>
    </row>
    <row r="16" ht="19.85" customHeight="1" spans="1:7">
      <c r="A16" s="9" t="s">
        <v>35</v>
      </c>
      <c r="B16" s="13" t="s">
        <v>36</v>
      </c>
      <c r="C16" s="17"/>
      <c r="D16" s="18"/>
      <c r="E16" s="14"/>
      <c r="F16" s="16">
        <f>'表 12 规费税金项目清单与计价表'!G5</f>
        <v>0</v>
      </c>
      <c r="G16" s="16"/>
    </row>
    <row r="17" ht="19.85" customHeight="1" spans="1:7">
      <c r="A17" s="9" t="s">
        <v>37</v>
      </c>
      <c r="B17" s="13" t="s">
        <v>38</v>
      </c>
      <c r="C17" s="17"/>
      <c r="D17" s="18"/>
      <c r="E17" s="14"/>
      <c r="F17" s="16">
        <f>'表 12 规费税金项目清单与计价表'!G6</f>
        <v>0</v>
      </c>
      <c r="G17" s="16"/>
    </row>
    <row r="18" ht="19.85" customHeight="1" spans="1:7">
      <c r="A18" s="9" t="s">
        <v>39</v>
      </c>
      <c r="B18" s="13" t="s">
        <v>40</v>
      </c>
      <c r="C18" s="17"/>
      <c r="D18" s="18"/>
      <c r="E18" s="14"/>
      <c r="F18" s="16">
        <f>'表 12 规费税金项目清单与计价表'!G7</f>
        <v>0</v>
      </c>
      <c r="G18" s="16"/>
    </row>
    <row r="19" ht="19.05" customHeight="1" spans="1:7">
      <c r="A19" s="9"/>
      <c r="B19" s="13"/>
      <c r="C19" s="17"/>
      <c r="D19" s="18"/>
      <c r="E19" s="14"/>
      <c r="F19" s="16"/>
      <c r="G19" s="16"/>
    </row>
    <row r="20" ht="19.05" customHeight="1" spans="1:7">
      <c r="A20" s="9"/>
      <c r="B20" s="13"/>
      <c r="C20" s="17"/>
      <c r="D20" s="18"/>
      <c r="E20" s="14"/>
      <c r="F20" s="16"/>
      <c r="G20" s="16"/>
    </row>
    <row r="21" ht="19.05" customHeight="1" spans="1:7">
      <c r="A21" s="9"/>
      <c r="B21" s="13"/>
      <c r="C21" s="17"/>
      <c r="D21" s="18"/>
      <c r="E21" s="14"/>
      <c r="F21" s="16"/>
      <c r="G21" s="16"/>
    </row>
    <row r="22" ht="19.05" customHeight="1" spans="1:7">
      <c r="A22" s="9"/>
      <c r="B22" s="13"/>
      <c r="C22" s="17"/>
      <c r="D22" s="18"/>
      <c r="E22" s="14"/>
      <c r="F22" s="16"/>
      <c r="G22" s="16"/>
    </row>
    <row r="23" ht="19.05" customHeight="1" spans="1:7">
      <c r="A23" s="9"/>
      <c r="B23" s="13"/>
      <c r="C23" s="17"/>
      <c r="D23" s="18"/>
      <c r="E23" s="14"/>
      <c r="F23" s="16"/>
      <c r="G23" s="16"/>
    </row>
    <row r="24" ht="19.05" customHeight="1" spans="1:7">
      <c r="A24" s="9"/>
      <c r="B24" s="13"/>
      <c r="C24" s="17"/>
      <c r="D24" s="18"/>
      <c r="E24" s="14"/>
      <c r="F24" s="16"/>
      <c r="G24" s="16"/>
    </row>
    <row r="25" ht="19.05" customHeight="1" spans="1:7">
      <c r="A25" s="9"/>
      <c r="B25" s="13"/>
      <c r="C25" s="17"/>
      <c r="D25" s="18"/>
      <c r="E25" s="14"/>
      <c r="F25" s="16"/>
      <c r="G25" s="16"/>
    </row>
    <row r="26" ht="19.05" customHeight="1" spans="1:7">
      <c r="A26" s="9"/>
      <c r="B26" s="13"/>
      <c r="C26" s="17"/>
      <c r="D26" s="18"/>
      <c r="E26" s="14"/>
      <c r="F26" s="16"/>
      <c r="G26" s="16"/>
    </row>
    <row r="27" ht="19.05" customHeight="1" spans="1:7">
      <c r="A27" s="9"/>
      <c r="B27" s="13"/>
      <c r="C27" s="17"/>
      <c r="D27" s="18"/>
      <c r="E27" s="14"/>
      <c r="F27" s="16"/>
      <c r="G27" s="16"/>
    </row>
    <row r="28" ht="19.05" customHeight="1" spans="1:7">
      <c r="A28" s="9"/>
      <c r="B28" s="13"/>
      <c r="C28" s="17"/>
      <c r="D28" s="18"/>
      <c r="E28" s="14"/>
      <c r="F28" s="16"/>
      <c r="G28" s="16"/>
    </row>
    <row r="29" ht="19.05" customHeight="1" spans="1:7">
      <c r="A29" s="9"/>
      <c r="B29" s="13"/>
      <c r="C29" s="17"/>
      <c r="D29" s="18"/>
      <c r="E29" s="14"/>
      <c r="F29" s="16"/>
      <c r="G29" s="16"/>
    </row>
    <row r="30" ht="19.05" customHeight="1" spans="1:7">
      <c r="A30" s="9"/>
      <c r="B30" s="13"/>
      <c r="C30" s="17"/>
      <c r="D30" s="18"/>
      <c r="E30" s="14"/>
      <c r="F30" s="16"/>
      <c r="G30" s="16"/>
    </row>
    <row r="31" ht="19.05" customHeight="1" spans="1:7">
      <c r="A31" s="9"/>
      <c r="B31" s="13"/>
      <c r="C31" s="17"/>
      <c r="D31" s="18"/>
      <c r="E31" s="14"/>
      <c r="F31" s="16"/>
      <c r="G31" s="16"/>
    </row>
    <row r="32" ht="19.05" customHeight="1" spans="1:7">
      <c r="A32" s="9"/>
      <c r="B32" s="13"/>
      <c r="C32" s="17"/>
      <c r="D32" s="18"/>
      <c r="E32" s="14"/>
      <c r="F32" s="16"/>
      <c r="G32" s="16"/>
    </row>
    <row r="33" ht="19.05" customHeight="1" spans="1:7">
      <c r="A33" s="9"/>
      <c r="B33" s="13"/>
      <c r="C33" s="17"/>
      <c r="D33" s="18"/>
      <c r="E33" s="14"/>
      <c r="F33" s="16"/>
      <c r="G33" s="16"/>
    </row>
    <row r="34" ht="19.05" customHeight="1" spans="1:7">
      <c r="A34" s="9"/>
      <c r="B34" s="13"/>
      <c r="C34" s="17"/>
      <c r="D34" s="18"/>
      <c r="E34" s="14"/>
      <c r="F34" s="16"/>
      <c r="G34" s="16"/>
    </row>
    <row r="35" ht="19.45" customHeight="1" spans="1:7">
      <c r="A35" s="10" t="s">
        <v>41</v>
      </c>
      <c r="B35" s="17"/>
      <c r="C35" s="17"/>
      <c r="D35" s="18"/>
      <c r="E35" s="28"/>
      <c r="F35" s="16">
        <f>F15+F16</f>
        <v>14221.8</v>
      </c>
      <c r="G35" s="16"/>
    </row>
    <row r="36" ht="19.45" customHeight="1" spans="1:7">
      <c r="A36" s="30" t="s">
        <v>42</v>
      </c>
      <c r="B36" s="56"/>
      <c r="C36" s="56"/>
      <c r="D36" s="56"/>
      <c r="E36" s="56"/>
      <c r="F36" s="56"/>
      <c r="G36" s="5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showRuler="0" topLeftCell="A8" workbookViewId="0">
      <selection activeCell="H12" sqref="H12"/>
    </sheetView>
  </sheetViews>
  <sheetFormatPr defaultColWidth="9" defaultRowHeight="12.75"/>
  <cols>
    <col min="1" max="1" width="4.28571428571429" customWidth="1"/>
    <col min="2" max="2" width="12.4285714285714" customWidth="1"/>
    <col min="3" max="3" width="13.4285714285714" customWidth="1"/>
    <col min="4" max="4" width="24.1428571428571" customWidth="1"/>
    <col min="5" max="5" width="6.28571428571429" customWidth="1"/>
    <col min="6" max="6" width="7.71428571428571" customWidth="1"/>
    <col min="7" max="7" width="8.71428571428571" customWidth="1"/>
    <col min="8" max="8" width="8.71428571428571" style="38" customWidth="1"/>
    <col min="9" max="9" width="8.71428571428571" customWidth="1"/>
  </cols>
  <sheetData>
    <row r="1" ht="48.75" customHeight="1" spans="1:9">
      <c r="A1" s="39" t="s">
        <v>43</v>
      </c>
      <c r="B1" s="2"/>
      <c r="C1" s="2"/>
      <c r="D1" s="2"/>
      <c r="E1" s="2"/>
      <c r="F1" s="2"/>
      <c r="G1" s="2"/>
      <c r="H1" s="40"/>
      <c r="I1" s="2"/>
    </row>
    <row r="2" ht="27.75" customHeight="1" spans="1:9">
      <c r="A2" s="3" t="s">
        <v>5</v>
      </c>
      <c r="B2" s="41"/>
      <c r="C2" s="41"/>
      <c r="D2" s="42"/>
      <c r="E2" s="43"/>
      <c r="F2" s="41"/>
      <c r="G2" s="21" t="s">
        <v>44</v>
      </c>
      <c r="H2" s="44"/>
      <c r="I2" s="4"/>
    </row>
    <row r="3" ht="27.75" customHeight="1" spans="1:9">
      <c r="A3" s="23" t="s">
        <v>7</v>
      </c>
      <c r="B3" s="23" t="s">
        <v>45</v>
      </c>
      <c r="C3" s="23" t="s">
        <v>46</v>
      </c>
      <c r="D3" s="22" t="s">
        <v>47</v>
      </c>
      <c r="E3" s="23" t="s">
        <v>48</v>
      </c>
      <c r="F3" s="22" t="s">
        <v>49</v>
      </c>
      <c r="G3" s="10" t="s">
        <v>9</v>
      </c>
      <c r="H3" s="45"/>
      <c r="I3" s="54"/>
    </row>
    <row r="4" ht="27.75" customHeight="1" spans="1:9">
      <c r="A4" s="46"/>
      <c r="B4" s="46"/>
      <c r="C4" s="46"/>
      <c r="D4" s="46"/>
      <c r="E4" s="47"/>
      <c r="F4" s="46"/>
      <c r="G4" s="9" t="s">
        <v>50</v>
      </c>
      <c r="H4" s="48" t="s">
        <v>51</v>
      </c>
      <c r="I4" s="12" t="s">
        <v>52</v>
      </c>
    </row>
    <row r="5" ht="19.5" customHeight="1" spans="1:9">
      <c r="A5" s="49" t="s">
        <v>53</v>
      </c>
      <c r="B5" s="25" t="s">
        <v>53</v>
      </c>
      <c r="C5" s="13" t="s">
        <v>54</v>
      </c>
      <c r="D5" s="28"/>
      <c r="E5" s="25" t="s">
        <v>53</v>
      </c>
      <c r="F5" s="49" t="s">
        <v>53</v>
      </c>
      <c r="G5" s="50" t="s">
        <v>53</v>
      </c>
      <c r="H5" s="51" t="s">
        <v>53</v>
      </c>
      <c r="I5" s="50" t="s">
        <v>53</v>
      </c>
    </row>
    <row r="6" ht="61.5" customHeight="1" spans="1:9">
      <c r="A6" s="9">
        <v>1</v>
      </c>
      <c r="B6" s="25" t="s">
        <v>55</v>
      </c>
      <c r="C6" s="26" t="s">
        <v>56</v>
      </c>
      <c r="D6" s="26" t="s">
        <v>57</v>
      </c>
      <c r="E6" s="12" t="s">
        <v>58</v>
      </c>
      <c r="F6" s="16">
        <v>53.62</v>
      </c>
      <c r="G6" s="15"/>
      <c r="H6" s="52">
        <f t="shared" ref="H6:H11" si="0">F6*G6</f>
        <v>0</v>
      </c>
      <c r="I6" s="16"/>
    </row>
    <row r="7" ht="336.75" customHeight="1" spans="1:9">
      <c r="A7" s="9">
        <v>2</v>
      </c>
      <c r="B7" s="25" t="s">
        <v>59</v>
      </c>
      <c r="C7" s="26" t="s">
        <v>60</v>
      </c>
      <c r="D7" s="26" t="s">
        <v>61</v>
      </c>
      <c r="E7" s="12" t="s">
        <v>62</v>
      </c>
      <c r="F7" s="16">
        <v>303.18</v>
      </c>
      <c r="G7" s="15"/>
      <c r="H7" s="52">
        <f t="shared" si="0"/>
        <v>0</v>
      </c>
      <c r="I7" s="16"/>
    </row>
    <row r="8" ht="141.75" customHeight="1" spans="1:9">
      <c r="A8" s="9">
        <v>3</v>
      </c>
      <c r="B8" s="25" t="s">
        <v>63</v>
      </c>
      <c r="C8" s="26" t="s">
        <v>64</v>
      </c>
      <c r="D8" s="26" t="s">
        <v>65</v>
      </c>
      <c r="E8" s="12" t="s">
        <v>62</v>
      </c>
      <c r="F8" s="16">
        <v>4.12</v>
      </c>
      <c r="G8" s="15"/>
      <c r="H8" s="52">
        <f t="shared" si="0"/>
        <v>0</v>
      </c>
      <c r="I8" s="16"/>
    </row>
    <row r="9" ht="121.5" customHeight="1" spans="1:9">
      <c r="A9" s="9">
        <v>4</v>
      </c>
      <c r="B9" s="25" t="s">
        <v>66</v>
      </c>
      <c r="C9" s="26" t="s">
        <v>67</v>
      </c>
      <c r="D9" s="26" t="s">
        <v>68</v>
      </c>
      <c r="E9" s="12" t="s">
        <v>62</v>
      </c>
      <c r="F9" s="16">
        <v>1.35</v>
      </c>
      <c r="G9" s="15"/>
      <c r="H9" s="52">
        <f t="shared" si="0"/>
        <v>0</v>
      </c>
      <c r="I9" s="16"/>
    </row>
    <row r="10" ht="121.5" customHeight="1" spans="1:9">
      <c r="A10" s="9">
        <v>5</v>
      </c>
      <c r="B10" s="25" t="s">
        <v>69</v>
      </c>
      <c r="C10" s="26" t="s">
        <v>70</v>
      </c>
      <c r="D10" s="26" t="s">
        <v>71</v>
      </c>
      <c r="E10" s="12" t="s">
        <v>62</v>
      </c>
      <c r="F10" s="16">
        <v>14.58</v>
      </c>
      <c r="G10" s="15"/>
      <c r="H10" s="52">
        <f t="shared" si="0"/>
        <v>0</v>
      </c>
      <c r="I10" s="16"/>
    </row>
    <row r="11" ht="74.85" customHeight="1" spans="1:9">
      <c r="A11" s="9">
        <v>6</v>
      </c>
      <c r="B11" s="25" t="s">
        <v>72</v>
      </c>
      <c r="C11" s="26" t="s">
        <v>73</v>
      </c>
      <c r="D11" s="26" t="s">
        <v>74</v>
      </c>
      <c r="E11" s="12" t="s">
        <v>62</v>
      </c>
      <c r="F11" s="16">
        <v>18.57</v>
      </c>
      <c r="G11" s="15"/>
      <c r="H11" s="52">
        <f t="shared" si="0"/>
        <v>0</v>
      </c>
      <c r="I11" s="16"/>
    </row>
    <row r="12" ht="19.5" customHeight="1" spans="1:9">
      <c r="A12" s="10" t="s">
        <v>75</v>
      </c>
      <c r="B12" s="18"/>
      <c r="C12" s="18"/>
      <c r="D12" s="18"/>
      <c r="E12" s="18"/>
      <c r="F12" s="18"/>
      <c r="G12" s="28"/>
      <c r="H12" s="53">
        <f>SUM(H6:H11)</f>
        <v>0</v>
      </c>
      <c r="I12" s="16"/>
    </row>
  </sheetData>
  <mergeCells count="13">
    <mergeCell ref="A1:I1"/>
    <mergeCell ref="A2:C2"/>
    <mergeCell ref="D2:F2"/>
    <mergeCell ref="G2:I2"/>
    <mergeCell ref="G3:I3"/>
    <mergeCell ref="C5:D5"/>
    <mergeCell ref="A12:G12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topLeftCell="A7" workbookViewId="0">
      <selection activeCell="E18" sqref="E18:F18"/>
    </sheetView>
  </sheetViews>
  <sheetFormatPr defaultColWidth="9" defaultRowHeight="12.75" outlineLevelCol="5"/>
  <cols>
    <col min="1" max="1" width="12" customWidth="1"/>
    <col min="2" max="2" width="27.2857142857143" customWidth="1"/>
    <col min="3" max="3" width="7.42857142857143" customWidth="1"/>
    <col min="4" max="4" width="21.8571428571429" customWidth="1"/>
    <col min="5" max="5" width="5.14285714285714" customWidth="1"/>
    <col min="6" max="6" width="21.1428571428571" customWidth="1"/>
  </cols>
  <sheetData>
    <row r="1" ht="48.7" customHeight="1" spans="1:6">
      <c r="A1" s="1" t="s">
        <v>76</v>
      </c>
      <c r="B1" s="2"/>
      <c r="C1" s="2"/>
      <c r="D1" s="2"/>
      <c r="E1" s="2"/>
      <c r="F1" s="2"/>
    </row>
    <row r="2" ht="27.7" customHeight="1" spans="1:6">
      <c r="A2" s="3" t="s">
        <v>5</v>
      </c>
      <c r="B2" s="20"/>
      <c r="C2" s="20"/>
      <c r="D2" s="3"/>
      <c r="E2" s="20"/>
      <c r="F2" s="8" t="s">
        <v>6</v>
      </c>
    </row>
    <row r="3" ht="19.5" customHeight="1" spans="1:6">
      <c r="A3" s="9" t="s">
        <v>7</v>
      </c>
      <c r="B3" s="10" t="s">
        <v>77</v>
      </c>
      <c r="C3" s="18"/>
      <c r="D3" s="28"/>
      <c r="E3" s="32" t="s">
        <v>9</v>
      </c>
      <c r="F3" s="11"/>
    </row>
    <row r="4" ht="19.7" customHeight="1" spans="1:6">
      <c r="A4" s="9" t="s">
        <v>11</v>
      </c>
      <c r="B4" s="33" t="s">
        <v>18</v>
      </c>
      <c r="C4" s="18"/>
      <c r="D4" s="28"/>
      <c r="E4" s="34">
        <v>14221.8</v>
      </c>
      <c r="F4" s="28"/>
    </row>
    <row r="5" ht="19.7" customHeight="1" spans="1:6">
      <c r="A5" s="9" t="s">
        <v>78</v>
      </c>
      <c r="B5" s="33" t="s">
        <v>79</v>
      </c>
      <c r="C5" s="18"/>
      <c r="D5" s="28"/>
      <c r="E5" s="34">
        <v>11964.99</v>
      </c>
      <c r="F5" s="28"/>
    </row>
    <row r="6" ht="19.7" customHeight="1" spans="1:6">
      <c r="A6" s="9" t="s">
        <v>80</v>
      </c>
      <c r="B6" s="33" t="s">
        <v>81</v>
      </c>
      <c r="C6" s="18"/>
      <c r="D6" s="28"/>
      <c r="E6" s="34"/>
      <c r="F6" s="28"/>
    </row>
    <row r="7" ht="19.7" customHeight="1" spans="1:6">
      <c r="A7" s="9" t="s">
        <v>82</v>
      </c>
      <c r="B7" s="33" t="s">
        <v>83</v>
      </c>
      <c r="C7" s="18"/>
      <c r="D7" s="28"/>
      <c r="E7" s="34"/>
      <c r="F7" s="28"/>
    </row>
    <row r="8" ht="19.7" customHeight="1" spans="1:6">
      <c r="A8" s="9" t="s">
        <v>84</v>
      </c>
      <c r="B8" s="33" t="s">
        <v>85</v>
      </c>
      <c r="C8" s="18"/>
      <c r="D8" s="28"/>
      <c r="E8" s="34"/>
      <c r="F8" s="28"/>
    </row>
    <row r="9" ht="19.7" customHeight="1" spans="1:6">
      <c r="A9" s="9" t="s">
        <v>86</v>
      </c>
      <c r="B9" s="33" t="s">
        <v>87</v>
      </c>
      <c r="C9" s="18"/>
      <c r="D9" s="28"/>
      <c r="E9" s="34">
        <v>2256.81</v>
      </c>
      <c r="F9" s="28"/>
    </row>
    <row r="10" ht="19.7" customHeight="1" spans="1:6">
      <c r="A10" s="9" t="s">
        <v>13</v>
      </c>
      <c r="B10" s="33" t="s">
        <v>88</v>
      </c>
      <c r="C10" s="18"/>
      <c r="D10" s="28"/>
      <c r="E10" s="34"/>
      <c r="F10" s="28"/>
    </row>
    <row r="11" ht="19.7" customHeight="1" spans="1:6">
      <c r="A11" s="9" t="s">
        <v>23</v>
      </c>
      <c r="B11" s="33" t="s">
        <v>89</v>
      </c>
      <c r="C11" s="18"/>
      <c r="D11" s="28"/>
      <c r="E11" s="34"/>
      <c r="F11" s="28"/>
    </row>
    <row r="12" ht="19.7" customHeight="1" spans="1:6">
      <c r="A12" s="9" t="s">
        <v>31</v>
      </c>
      <c r="B12" s="33" t="s">
        <v>90</v>
      </c>
      <c r="C12" s="18"/>
      <c r="D12" s="28"/>
      <c r="E12" s="34"/>
      <c r="F12" s="28"/>
    </row>
    <row r="13" ht="19.7" customHeight="1" spans="1:6">
      <c r="A13" s="9" t="s">
        <v>33</v>
      </c>
      <c r="B13" s="33" t="s">
        <v>91</v>
      </c>
      <c r="C13" s="18"/>
      <c r="D13" s="28"/>
      <c r="E13" s="34"/>
      <c r="F13" s="28"/>
    </row>
    <row r="14" ht="19.7" customHeight="1" spans="1:6">
      <c r="A14" s="9" t="s">
        <v>35</v>
      </c>
      <c r="B14" s="33" t="s">
        <v>92</v>
      </c>
      <c r="C14" s="18"/>
      <c r="D14" s="28"/>
      <c r="E14" s="34"/>
      <c r="F14" s="28"/>
    </row>
    <row r="15" ht="19.7" customHeight="1" spans="1:6">
      <c r="A15" s="9" t="s">
        <v>93</v>
      </c>
      <c r="B15" s="33" t="s">
        <v>94</v>
      </c>
      <c r="C15" s="18"/>
      <c r="D15" s="28"/>
      <c r="E15" s="34"/>
      <c r="F15" s="28"/>
    </row>
    <row r="16" ht="19.7" customHeight="1" spans="1:6">
      <c r="A16" s="9" t="s">
        <v>95</v>
      </c>
      <c r="B16" s="33" t="s">
        <v>96</v>
      </c>
      <c r="C16" s="18"/>
      <c r="D16" s="28"/>
      <c r="E16" s="34"/>
      <c r="F16" s="28"/>
    </row>
    <row r="17" ht="19.7" customHeight="1" spans="1:6">
      <c r="A17" s="9" t="s">
        <v>97</v>
      </c>
      <c r="B17" s="33" t="s">
        <v>98</v>
      </c>
      <c r="C17" s="18"/>
      <c r="D17" s="28"/>
      <c r="E17" s="34"/>
      <c r="F17" s="28"/>
    </row>
    <row r="18" ht="19.7" customHeight="1" spans="1:6">
      <c r="A18" s="9" t="s">
        <v>99</v>
      </c>
      <c r="B18" s="33" t="s">
        <v>100</v>
      </c>
      <c r="C18" s="18"/>
      <c r="D18" s="28"/>
      <c r="E18" s="35">
        <f>'表 10-1 措施项目清单与计价表(一)'!H23</f>
        <v>0</v>
      </c>
      <c r="F18" s="36"/>
    </row>
    <row r="19" ht="19.7" customHeight="1" spans="1:6">
      <c r="A19" s="9" t="s">
        <v>101</v>
      </c>
      <c r="B19" s="33" t="s">
        <v>102</v>
      </c>
      <c r="C19" s="18"/>
      <c r="D19" s="28"/>
      <c r="E19" s="34"/>
      <c r="F19" s="28"/>
    </row>
    <row r="20" ht="19.7" customHeight="1" spans="1:6">
      <c r="A20" s="9" t="s">
        <v>103</v>
      </c>
      <c r="B20" s="33" t="s">
        <v>104</v>
      </c>
      <c r="C20" s="18"/>
      <c r="D20" s="28"/>
      <c r="E20" s="34"/>
      <c r="F20" s="28"/>
    </row>
    <row r="21" ht="19.7" customHeight="1" spans="1:6">
      <c r="A21" s="9" t="s">
        <v>105</v>
      </c>
      <c r="B21" s="33" t="s">
        <v>106</v>
      </c>
      <c r="C21" s="18"/>
      <c r="D21" s="28"/>
      <c r="E21" s="34"/>
      <c r="F21" s="28"/>
    </row>
    <row r="22" ht="19.7" customHeight="1" spans="1:6">
      <c r="A22" s="9" t="s">
        <v>107</v>
      </c>
      <c r="B22" s="33" t="s">
        <v>108</v>
      </c>
      <c r="C22" s="18"/>
      <c r="D22" s="28"/>
      <c r="E22" s="34"/>
      <c r="F22" s="28"/>
    </row>
    <row r="23" ht="19.7" customHeight="1" spans="1:6">
      <c r="A23" s="9" t="s">
        <v>109</v>
      </c>
      <c r="B23" s="33" t="s">
        <v>110</v>
      </c>
      <c r="C23" s="18"/>
      <c r="D23" s="28"/>
      <c r="E23" s="34"/>
      <c r="F23" s="28"/>
    </row>
    <row r="24" ht="19.7" customHeight="1" spans="1:6">
      <c r="A24" s="9" t="s">
        <v>111</v>
      </c>
      <c r="B24" s="33" t="s">
        <v>112</v>
      </c>
      <c r="C24" s="18"/>
      <c r="D24" s="28"/>
      <c r="E24" s="34"/>
      <c r="F24" s="28"/>
    </row>
    <row r="25" ht="18.95" customHeight="1" spans="1:6">
      <c r="A25" s="9"/>
      <c r="B25" s="33"/>
      <c r="C25" s="18"/>
      <c r="D25" s="28"/>
      <c r="E25" s="34"/>
      <c r="F25" s="28"/>
    </row>
    <row r="26" ht="18.95" customHeight="1" spans="1:6">
      <c r="A26" s="9"/>
      <c r="B26" s="33"/>
      <c r="C26" s="18"/>
      <c r="D26" s="28"/>
      <c r="E26" s="34"/>
      <c r="F26" s="28"/>
    </row>
    <row r="27" ht="18.95" customHeight="1" spans="1:6">
      <c r="A27" s="9"/>
      <c r="B27" s="33"/>
      <c r="C27" s="18"/>
      <c r="D27" s="28"/>
      <c r="E27" s="34"/>
      <c r="F27" s="28"/>
    </row>
    <row r="28" ht="18.95" customHeight="1" spans="1:6">
      <c r="A28" s="9"/>
      <c r="B28" s="33"/>
      <c r="C28" s="18"/>
      <c r="D28" s="28"/>
      <c r="E28" s="34"/>
      <c r="F28" s="28"/>
    </row>
    <row r="29" ht="18.95" customHeight="1" spans="1:6">
      <c r="A29" s="9"/>
      <c r="B29" s="33"/>
      <c r="C29" s="18"/>
      <c r="D29" s="28"/>
      <c r="E29" s="34"/>
      <c r="F29" s="28"/>
    </row>
    <row r="30" ht="18.95" customHeight="1" spans="1:6">
      <c r="A30" s="9"/>
      <c r="B30" s="33"/>
      <c r="C30" s="18"/>
      <c r="D30" s="28"/>
      <c r="E30" s="34"/>
      <c r="F30" s="28"/>
    </row>
    <row r="31" ht="18.95" customHeight="1" spans="1:6">
      <c r="A31" s="9"/>
      <c r="B31" s="33"/>
      <c r="C31" s="18"/>
      <c r="D31" s="28"/>
      <c r="E31" s="34"/>
      <c r="F31" s="28"/>
    </row>
    <row r="32" ht="18.95" customHeight="1" spans="1:6">
      <c r="A32" s="9"/>
      <c r="B32" s="33"/>
      <c r="C32" s="18"/>
      <c r="D32" s="28"/>
      <c r="E32" s="34"/>
      <c r="F32" s="28"/>
    </row>
    <row r="33" ht="18.95" customHeight="1" spans="1:6">
      <c r="A33" s="9"/>
      <c r="B33" s="33"/>
      <c r="C33" s="18"/>
      <c r="D33" s="28"/>
      <c r="E33" s="34"/>
      <c r="F33" s="28"/>
    </row>
    <row r="34" ht="18.95" customHeight="1" spans="1:6">
      <c r="A34" s="9"/>
      <c r="B34" s="33"/>
      <c r="C34" s="18"/>
      <c r="D34" s="28"/>
      <c r="E34" s="34"/>
      <c r="F34" s="28"/>
    </row>
    <row r="35" ht="18.95" customHeight="1" spans="1:6">
      <c r="A35" s="9"/>
      <c r="B35" s="33"/>
      <c r="C35" s="18"/>
      <c r="D35" s="28"/>
      <c r="E35" s="34"/>
      <c r="F35" s="28"/>
    </row>
    <row r="36" ht="19.5" customHeight="1" spans="1:6">
      <c r="A36" s="10" t="s">
        <v>113</v>
      </c>
      <c r="B36" s="17"/>
      <c r="C36" s="17"/>
      <c r="D36" s="11"/>
      <c r="E36" s="37">
        <f>E4+E18</f>
        <v>14221.8</v>
      </c>
      <c r="F36" s="28"/>
    </row>
    <row r="37" ht="19.5" customHeight="1" spans="1:6">
      <c r="A37" s="30" t="s">
        <v>114</v>
      </c>
      <c r="B37" s="31"/>
      <c r="C37" s="31"/>
      <c r="D37" s="31"/>
      <c r="E37" s="20"/>
      <c r="F37" s="20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showRuler="0" topLeftCell="A6" workbookViewId="0">
      <selection activeCell="H23" sqref="H23"/>
    </sheetView>
  </sheetViews>
  <sheetFormatPr defaultColWidth="9" defaultRowHeight="12.75" outlineLevelCol="7"/>
  <cols>
    <col min="1" max="1" width="6" customWidth="1"/>
    <col min="2" max="2" width="11.1428571428571" customWidth="1"/>
    <col min="3" max="3" width="17.1428571428571" customWidth="1"/>
    <col min="4" max="4" width="20.5714285714286" customWidth="1"/>
    <col min="5" max="5" width="7.14285714285714" customWidth="1"/>
    <col min="6" max="8" width="9" customWidth="1"/>
  </cols>
  <sheetData>
    <row r="1" ht="48.7" customHeight="1" spans="1:8">
      <c r="A1" s="1" t="s">
        <v>115</v>
      </c>
      <c r="B1" s="19"/>
      <c r="C1" s="19"/>
      <c r="D1" s="19"/>
      <c r="E1" s="19"/>
      <c r="F1" s="19"/>
      <c r="G1" s="19"/>
      <c r="H1" s="19"/>
    </row>
    <row r="2" ht="27.75" customHeight="1" spans="1:8">
      <c r="A2" s="3" t="s">
        <v>5</v>
      </c>
      <c r="B2" s="20"/>
      <c r="C2" s="20"/>
      <c r="D2" s="3"/>
      <c r="E2" s="20"/>
      <c r="F2" s="8" t="s">
        <v>6</v>
      </c>
      <c r="G2" s="21"/>
      <c r="H2" s="21"/>
    </row>
    <row r="3" ht="27.75" customHeight="1" spans="1:8">
      <c r="A3" s="22" t="s">
        <v>7</v>
      </c>
      <c r="B3" s="22" t="s">
        <v>45</v>
      </c>
      <c r="C3" s="22" t="s">
        <v>46</v>
      </c>
      <c r="D3" s="22" t="s">
        <v>47</v>
      </c>
      <c r="E3" s="23" t="s">
        <v>116</v>
      </c>
      <c r="F3" s="22" t="s">
        <v>49</v>
      </c>
      <c r="G3" s="10" t="s">
        <v>117</v>
      </c>
      <c r="H3" s="11"/>
    </row>
    <row r="4" ht="19.5" customHeight="1" spans="1:8">
      <c r="A4" s="24"/>
      <c r="B4" s="24"/>
      <c r="C4" s="24"/>
      <c r="D4" s="24"/>
      <c r="E4" s="24"/>
      <c r="F4" s="24"/>
      <c r="G4" s="9" t="s">
        <v>50</v>
      </c>
      <c r="H4" s="9" t="s">
        <v>51</v>
      </c>
    </row>
    <row r="5" ht="19.95" customHeight="1" spans="1:8">
      <c r="A5" s="9" t="s">
        <v>11</v>
      </c>
      <c r="B5" s="25"/>
      <c r="C5" s="26" t="s">
        <v>100</v>
      </c>
      <c r="D5" s="26" t="s">
        <v>53</v>
      </c>
      <c r="E5" s="12" t="s">
        <v>118</v>
      </c>
      <c r="F5" s="16"/>
      <c r="G5" s="16" t="s">
        <v>53</v>
      </c>
      <c r="H5" s="16">
        <f>H6+H7</f>
        <v>0</v>
      </c>
    </row>
    <row r="6" ht="133.55" customHeight="1" spans="1:8">
      <c r="A6" s="9" t="s">
        <v>78</v>
      </c>
      <c r="B6" s="25" t="s">
        <v>119</v>
      </c>
      <c r="C6" s="26" t="s">
        <v>120</v>
      </c>
      <c r="D6" s="26" t="s">
        <v>121</v>
      </c>
      <c r="E6" s="12" t="s">
        <v>122</v>
      </c>
      <c r="F6" s="16">
        <v>54</v>
      </c>
      <c r="G6" s="15"/>
      <c r="H6" s="27">
        <f>F6*G6</f>
        <v>0</v>
      </c>
    </row>
    <row r="7" ht="133.55" customHeight="1" spans="1:8">
      <c r="A7" s="9" t="s">
        <v>80</v>
      </c>
      <c r="B7" s="25" t="s">
        <v>123</v>
      </c>
      <c r="C7" s="26" t="s">
        <v>124</v>
      </c>
      <c r="D7" s="26" t="s">
        <v>125</v>
      </c>
      <c r="E7" s="12" t="s">
        <v>122</v>
      </c>
      <c r="F7" s="16">
        <v>90</v>
      </c>
      <c r="G7" s="15"/>
      <c r="H7" s="27">
        <f>F7*G7</f>
        <v>0</v>
      </c>
    </row>
    <row r="8" ht="19.15" customHeight="1" spans="1:8">
      <c r="A8" s="9"/>
      <c r="B8" s="25"/>
      <c r="C8" s="26"/>
      <c r="D8" s="26"/>
      <c r="E8" s="12"/>
      <c r="F8" s="16"/>
      <c r="G8" s="16" t="s">
        <v>53</v>
      </c>
      <c r="H8" s="16" t="s">
        <v>53</v>
      </c>
    </row>
    <row r="9" ht="19.15" customHeight="1" spans="1:8">
      <c r="A9" s="9"/>
      <c r="B9" s="25"/>
      <c r="C9" s="26"/>
      <c r="D9" s="26"/>
      <c r="E9" s="12"/>
      <c r="F9" s="16"/>
      <c r="G9" s="16" t="s">
        <v>53</v>
      </c>
      <c r="H9" s="16" t="s">
        <v>53</v>
      </c>
    </row>
    <row r="10" ht="19.15" customHeight="1" spans="1:8">
      <c r="A10" s="9"/>
      <c r="B10" s="25"/>
      <c r="C10" s="26"/>
      <c r="D10" s="26"/>
      <c r="E10" s="12"/>
      <c r="F10" s="16"/>
      <c r="G10" s="16" t="s">
        <v>53</v>
      </c>
      <c r="H10" s="16" t="s">
        <v>53</v>
      </c>
    </row>
    <row r="11" ht="19.15" customHeight="1" spans="1:8">
      <c r="A11" s="9"/>
      <c r="B11" s="25"/>
      <c r="C11" s="26"/>
      <c r="D11" s="26"/>
      <c r="E11" s="12"/>
      <c r="F11" s="16"/>
      <c r="G11" s="16" t="s">
        <v>53</v>
      </c>
      <c r="H11" s="16" t="s">
        <v>53</v>
      </c>
    </row>
    <row r="12" ht="19.15" customHeight="1" spans="1:8">
      <c r="A12" s="9"/>
      <c r="B12" s="25"/>
      <c r="C12" s="26"/>
      <c r="D12" s="26"/>
      <c r="E12" s="12"/>
      <c r="F12" s="16"/>
      <c r="G12" s="16" t="s">
        <v>53</v>
      </c>
      <c r="H12" s="16" t="s">
        <v>53</v>
      </c>
    </row>
    <row r="13" ht="19.15" customHeight="1" spans="1:8">
      <c r="A13" s="9"/>
      <c r="B13" s="25"/>
      <c r="C13" s="26"/>
      <c r="D13" s="26"/>
      <c r="E13" s="12"/>
      <c r="F13" s="16"/>
      <c r="G13" s="16" t="s">
        <v>53</v>
      </c>
      <c r="H13" s="16" t="s">
        <v>53</v>
      </c>
    </row>
    <row r="14" ht="19.15" customHeight="1" spans="1:8">
      <c r="A14" s="9"/>
      <c r="B14" s="25"/>
      <c r="C14" s="26"/>
      <c r="D14" s="26"/>
      <c r="E14" s="12"/>
      <c r="F14" s="16"/>
      <c r="G14" s="16" t="s">
        <v>53</v>
      </c>
      <c r="H14" s="16" t="s">
        <v>53</v>
      </c>
    </row>
    <row r="15" ht="19.15" customHeight="1" spans="1:8">
      <c r="A15" s="9"/>
      <c r="B15" s="25"/>
      <c r="C15" s="26"/>
      <c r="D15" s="26"/>
      <c r="E15" s="12"/>
      <c r="F15" s="16"/>
      <c r="G15" s="16" t="s">
        <v>53</v>
      </c>
      <c r="H15" s="16" t="s">
        <v>53</v>
      </c>
    </row>
    <row r="16" ht="19.15" customHeight="1" spans="1:8">
      <c r="A16" s="9"/>
      <c r="B16" s="25"/>
      <c r="C16" s="26"/>
      <c r="D16" s="26"/>
      <c r="E16" s="12"/>
      <c r="F16" s="16"/>
      <c r="G16" s="16" t="s">
        <v>53</v>
      </c>
      <c r="H16" s="16" t="s">
        <v>53</v>
      </c>
    </row>
    <row r="17" ht="19.15" customHeight="1" spans="1:8">
      <c r="A17" s="9"/>
      <c r="B17" s="25"/>
      <c r="C17" s="26"/>
      <c r="D17" s="26"/>
      <c r="E17" s="12"/>
      <c r="F17" s="16"/>
      <c r="G17" s="16" t="s">
        <v>53</v>
      </c>
      <c r="H17" s="16" t="s">
        <v>53</v>
      </c>
    </row>
    <row r="18" ht="19.15" customHeight="1" spans="1:8">
      <c r="A18" s="9"/>
      <c r="B18" s="25"/>
      <c r="C18" s="26"/>
      <c r="D18" s="26"/>
      <c r="E18" s="12"/>
      <c r="F18" s="16"/>
      <c r="G18" s="16" t="s">
        <v>53</v>
      </c>
      <c r="H18" s="16" t="s">
        <v>53</v>
      </c>
    </row>
    <row r="19" ht="19.15" customHeight="1" spans="1:8">
      <c r="A19" s="9"/>
      <c r="B19" s="25"/>
      <c r="C19" s="26"/>
      <c r="D19" s="26"/>
      <c r="E19" s="12"/>
      <c r="F19" s="16"/>
      <c r="G19" s="16" t="s">
        <v>53</v>
      </c>
      <c r="H19" s="16" t="s">
        <v>53</v>
      </c>
    </row>
    <row r="20" ht="19.15" customHeight="1" spans="1:8">
      <c r="A20" s="9"/>
      <c r="B20" s="25"/>
      <c r="C20" s="26"/>
      <c r="D20" s="26"/>
      <c r="E20" s="12"/>
      <c r="F20" s="16"/>
      <c r="G20" s="16" t="s">
        <v>53</v>
      </c>
      <c r="H20" s="16" t="s">
        <v>53</v>
      </c>
    </row>
    <row r="21" ht="19.15" customHeight="1" spans="1:8">
      <c r="A21" s="9"/>
      <c r="B21" s="25"/>
      <c r="C21" s="26"/>
      <c r="D21" s="26"/>
      <c r="E21" s="12"/>
      <c r="F21" s="16"/>
      <c r="G21" s="16" t="s">
        <v>53</v>
      </c>
      <c r="H21" s="16" t="s">
        <v>53</v>
      </c>
    </row>
    <row r="22" ht="19.15" customHeight="1" spans="1:8">
      <c r="A22" s="9"/>
      <c r="B22" s="25"/>
      <c r="C22" s="26"/>
      <c r="D22" s="26"/>
      <c r="E22" s="12"/>
      <c r="F22" s="16"/>
      <c r="G22" s="16" t="s">
        <v>53</v>
      </c>
      <c r="H22" s="16" t="s">
        <v>53</v>
      </c>
    </row>
    <row r="23" ht="19.5" customHeight="1" spans="1:8">
      <c r="A23" s="10" t="s">
        <v>75</v>
      </c>
      <c r="B23" s="17"/>
      <c r="C23" s="18"/>
      <c r="D23" s="18"/>
      <c r="E23" s="18"/>
      <c r="F23" s="18"/>
      <c r="G23" s="28"/>
      <c r="H23" s="29">
        <f>H6+H7</f>
        <v>0</v>
      </c>
    </row>
    <row r="24" ht="19.5" customHeight="1" spans="1:8">
      <c r="A24" s="30" t="s">
        <v>126</v>
      </c>
      <c r="B24" s="31"/>
      <c r="C24" s="20"/>
      <c r="D24" s="20"/>
      <c r="E24" s="20"/>
      <c r="F24" s="20"/>
      <c r="G24" s="20"/>
      <c r="H24" s="20"/>
    </row>
  </sheetData>
  <mergeCells count="13">
    <mergeCell ref="A1:H1"/>
    <mergeCell ref="A2:C2"/>
    <mergeCell ref="D2:E2"/>
    <mergeCell ref="F2:H2"/>
    <mergeCell ref="G3:H3"/>
    <mergeCell ref="A23:G23"/>
    <mergeCell ref="A24:H24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  <ignoredErrors>
    <ignoredError sqref="H2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showRuler="0" workbookViewId="0">
      <selection activeCell="D10" sqref="D10:E10"/>
    </sheetView>
  </sheetViews>
  <sheetFormatPr defaultColWidth="9" defaultRowHeight="12.75" outlineLevelCol="6"/>
  <cols>
    <col min="1" max="1" width="7.57142857142857" customWidth="1"/>
    <col min="2" max="2" width="22.4285714285714" customWidth="1"/>
    <col min="3" max="3" width="12.2857142857143" customWidth="1"/>
    <col min="4" max="4" width="9.57142857142857" customWidth="1"/>
    <col min="5" max="5" width="15.4285714285714" customWidth="1"/>
    <col min="6" max="6" width="9.57142857142857" customWidth="1"/>
    <col min="7" max="7" width="17.1428571428571" customWidth="1"/>
  </cols>
  <sheetData>
    <row r="1" ht="48.75" customHeight="1" spans="1:7">
      <c r="A1" s="1" t="s">
        <v>127</v>
      </c>
      <c r="B1" s="2"/>
      <c r="C1" s="2"/>
      <c r="D1" s="2"/>
      <c r="E1" s="2"/>
      <c r="F1" s="2"/>
      <c r="G1" s="2"/>
    </row>
    <row r="2" ht="27.75" customHeight="1" spans="1:7">
      <c r="A2" s="3" t="s">
        <v>5</v>
      </c>
      <c r="B2" s="4"/>
      <c r="C2" s="5"/>
      <c r="D2" s="6"/>
      <c r="E2" s="5"/>
      <c r="F2" s="7" t="s">
        <v>6</v>
      </c>
      <c r="G2" s="8"/>
    </row>
    <row r="3" ht="19.5" customHeight="1" spans="1:7">
      <c r="A3" s="9" t="s">
        <v>7</v>
      </c>
      <c r="B3" s="10" t="s">
        <v>46</v>
      </c>
      <c r="C3" s="11"/>
      <c r="D3" s="10" t="s">
        <v>128</v>
      </c>
      <c r="E3" s="11"/>
      <c r="F3" s="9" t="s">
        <v>129</v>
      </c>
      <c r="G3" s="12" t="s">
        <v>9</v>
      </c>
    </row>
    <row r="4" ht="27.85" customHeight="1" spans="1:7">
      <c r="A4" s="9" t="s">
        <v>11</v>
      </c>
      <c r="B4" s="13" t="s">
        <v>32</v>
      </c>
      <c r="C4" s="11"/>
      <c r="D4" s="13" t="s">
        <v>130</v>
      </c>
      <c r="E4" s="14"/>
      <c r="F4" s="15"/>
      <c r="G4" s="15"/>
    </row>
    <row r="5" ht="19.6" customHeight="1" spans="1:7">
      <c r="A5" s="9" t="s">
        <v>13</v>
      </c>
      <c r="B5" s="13" t="s">
        <v>36</v>
      </c>
      <c r="C5" s="11"/>
      <c r="D5" s="13" t="s">
        <v>131</v>
      </c>
      <c r="E5" s="14"/>
      <c r="F5" s="16"/>
      <c r="G5" s="16">
        <f>SUM(G6:G7)</f>
        <v>0</v>
      </c>
    </row>
    <row r="6" ht="39.15" customHeight="1" spans="1:7">
      <c r="A6" s="9" t="s">
        <v>15</v>
      </c>
      <c r="B6" s="13" t="s">
        <v>38</v>
      </c>
      <c r="C6" s="11"/>
      <c r="D6" s="13" t="s">
        <v>132</v>
      </c>
      <c r="E6" s="14"/>
      <c r="F6" s="15"/>
      <c r="G6" s="15"/>
    </row>
    <row r="7" ht="27.85" customHeight="1" spans="1:7">
      <c r="A7" s="9" t="s">
        <v>17</v>
      </c>
      <c r="B7" s="13" t="s">
        <v>40</v>
      </c>
      <c r="C7" s="11"/>
      <c r="D7" s="13" t="s">
        <v>38</v>
      </c>
      <c r="E7" s="14"/>
      <c r="F7" s="15"/>
      <c r="G7" s="15"/>
    </row>
    <row r="8" ht="18.8" customHeight="1" spans="1:7">
      <c r="A8" s="9"/>
      <c r="B8" s="13"/>
      <c r="C8" s="11"/>
      <c r="D8" s="13"/>
      <c r="E8" s="14"/>
      <c r="F8" s="16"/>
      <c r="G8" s="16"/>
    </row>
    <row r="9" ht="18.8" customHeight="1" spans="1:7">
      <c r="A9" s="9"/>
      <c r="B9" s="13"/>
      <c r="C9" s="11"/>
      <c r="D9" s="13"/>
      <c r="E9" s="14"/>
      <c r="F9" s="16"/>
      <c r="G9" s="16"/>
    </row>
    <row r="10" ht="18.8" customHeight="1" spans="1:7">
      <c r="A10" s="9"/>
      <c r="B10" s="13"/>
      <c r="C10" s="11"/>
      <c r="D10" s="13"/>
      <c r="E10" s="14"/>
      <c r="F10" s="16"/>
      <c r="G10" s="16"/>
    </row>
    <row r="11" ht="18.8" customHeight="1" spans="1:7">
      <c r="A11" s="9"/>
      <c r="B11" s="13"/>
      <c r="C11" s="11"/>
      <c r="D11" s="13"/>
      <c r="E11" s="14"/>
      <c r="F11" s="16"/>
      <c r="G11" s="16"/>
    </row>
    <row r="12" ht="18.8" customHeight="1" spans="1:7">
      <c r="A12" s="9"/>
      <c r="B12" s="13"/>
      <c r="C12" s="11"/>
      <c r="D12" s="13"/>
      <c r="E12" s="14"/>
      <c r="F12" s="16"/>
      <c r="G12" s="16"/>
    </row>
    <row r="13" ht="18.8" customHeight="1" spans="1:7">
      <c r="A13" s="9"/>
      <c r="B13" s="13"/>
      <c r="C13" s="11"/>
      <c r="D13" s="13"/>
      <c r="E13" s="14"/>
      <c r="F13" s="16"/>
      <c r="G13" s="16"/>
    </row>
    <row r="14" ht="18.8" customHeight="1" spans="1:7">
      <c r="A14" s="9"/>
      <c r="B14" s="13"/>
      <c r="C14" s="11"/>
      <c r="D14" s="13"/>
      <c r="E14" s="14"/>
      <c r="F14" s="16"/>
      <c r="G14" s="16"/>
    </row>
    <row r="15" ht="18.8" customHeight="1" spans="1:7">
      <c r="A15" s="9"/>
      <c r="B15" s="13"/>
      <c r="C15" s="11"/>
      <c r="D15" s="13"/>
      <c r="E15" s="14"/>
      <c r="F15" s="16"/>
      <c r="G15" s="16"/>
    </row>
    <row r="16" ht="18.8" customHeight="1" spans="1:7">
      <c r="A16" s="9"/>
      <c r="B16" s="13"/>
      <c r="C16" s="11"/>
      <c r="D16" s="13"/>
      <c r="E16" s="14"/>
      <c r="F16" s="16"/>
      <c r="G16" s="16"/>
    </row>
    <row r="17" ht="18.8" customHeight="1" spans="1:7">
      <c r="A17" s="9"/>
      <c r="B17" s="13"/>
      <c r="C17" s="11"/>
      <c r="D17" s="13"/>
      <c r="E17" s="14"/>
      <c r="F17" s="16"/>
      <c r="G17" s="16"/>
    </row>
    <row r="18" ht="18.8" customHeight="1" spans="1:7">
      <c r="A18" s="9"/>
      <c r="B18" s="13"/>
      <c r="C18" s="11"/>
      <c r="D18" s="13"/>
      <c r="E18" s="14"/>
      <c r="F18" s="16"/>
      <c r="G18" s="16"/>
    </row>
    <row r="19" ht="18.8" customHeight="1" spans="1:7">
      <c r="A19" s="9"/>
      <c r="B19" s="13"/>
      <c r="C19" s="11"/>
      <c r="D19" s="13"/>
      <c r="E19" s="14"/>
      <c r="F19" s="16"/>
      <c r="G19" s="16"/>
    </row>
    <row r="20" ht="18.8" customHeight="1" spans="1:7">
      <c r="A20" s="9"/>
      <c r="B20" s="13"/>
      <c r="C20" s="11"/>
      <c r="D20" s="13"/>
      <c r="E20" s="14"/>
      <c r="F20" s="16"/>
      <c r="G20" s="16"/>
    </row>
    <row r="21" ht="18.8" customHeight="1" spans="1:7">
      <c r="A21" s="9"/>
      <c r="B21" s="13"/>
      <c r="C21" s="11"/>
      <c r="D21" s="13"/>
      <c r="E21" s="14"/>
      <c r="F21" s="16"/>
      <c r="G21" s="16"/>
    </row>
    <row r="22" ht="18.8" customHeight="1" spans="1:7">
      <c r="A22" s="9"/>
      <c r="B22" s="13"/>
      <c r="C22" s="11"/>
      <c r="D22" s="13"/>
      <c r="E22" s="14"/>
      <c r="F22" s="16"/>
      <c r="G22" s="16"/>
    </row>
    <row r="23" ht="18.8" customHeight="1" spans="1:7">
      <c r="A23" s="9"/>
      <c r="B23" s="13"/>
      <c r="C23" s="11"/>
      <c r="D23" s="13"/>
      <c r="E23" s="14"/>
      <c r="F23" s="16"/>
      <c r="G23" s="16"/>
    </row>
    <row r="24" ht="18.8" customHeight="1" spans="1:7">
      <c r="A24" s="9"/>
      <c r="B24" s="13"/>
      <c r="C24" s="11"/>
      <c r="D24" s="13"/>
      <c r="E24" s="14"/>
      <c r="F24" s="16"/>
      <c r="G24" s="16"/>
    </row>
    <row r="25" ht="18.8" customHeight="1" spans="1:7">
      <c r="A25" s="9"/>
      <c r="B25" s="13"/>
      <c r="C25" s="11"/>
      <c r="D25" s="13"/>
      <c r="E25" s="14"/>
      <c r="F25" s="16"/>
      <c r="G25" s="16"/>
    </row>
    <row r="26" ht="18.8" customHeight="1" spans="1:7">
      <c r="A26" s="9"/>
      <c r="B26" s="13"/>
      <c r="C26" s="11"/>
      <c r="D26" s="13"/>
      <c r="E26" s="14"/>
      <c r="F26" s="16"/>
      <c r="G26" s="16"/>
    </row>
    <row r="27" ht="18.8" customHeight="1" spans="1:7">
      <c r="A27" s="9"/>
      <c r="B27" s="13"/>
      <c r="C27" s="11"/>
      <c r="D27" s="13"/>
      <c r="E27" s="14"/>
      <c r="F27" s="16"/>
      <c r="G27" s="16"/>
    </row>
    <row r="28" ht="18.8" customHeight="1" spans="1:7">
      <c r="A28" s="9"/>
      <c r="B28" s="13"/>
      <c r="C28" s="11"/>
      <c r="D28" s="13"/>
      <c r="E28" s="14"/>
      <c r="F28" s="16"/>
      <c r="G28" s="16"/>
    </row>
    <row r="29" ht="18.8" customHeight="1" spans="1:7">
      <c r="A29" s="9"/>
      <c r="B29" s="13"/>
      <c r="C29" s="11"/>
      <c r="D29" s="13"/>
      <c r="E29" s="14"/>
      <c r="F29" s="16"/>
      <c r="G29" s="16"/>
    </row>
    <row r="30" ht="18.8" customHeight="1" spans="1:7">
      <c r="A30" s="9"/>
      <c r="B30" s="13"/>
      <c r="C30" s="11"/>
      <c r="D30" s="13"/>
      <c r="E30" s="14"/>
      <c r="F30" s="16"/>
      <c r="G30" s="16"/>
    </row>
    <row r="31" ht="18.8" customHeight="1" spans="1:7">
      <c r="A31" s="9"/>
      <c r="B31" s="13"/>
      <c r="C31" s="11"/>
      <c r="D31" s="13"/>
      <c r="E31" s="14"/>
      <c r="F31" s="16"/>
      <c r="G31" s="16"/>
    </row>
    <row r="32" ht="18.8" customHeight="1" spans="1:7">
      <c r="A32" s="9"/>
      <c r="B32" s="13"/>
      <c r="C32" s="11"/>
      <c r="D32" s="13"/>
      <c r="E32" s="14"/>
      <c r="F32" s="16"/>
      <c r="G32" s="16"/>
    </row>
    <row r="33" ht="18.8" customHeight="1" spans="1:7">
      <c r="A33" s="9"/>
      <c r="B33" s="13"/>
      <c r="C33" s="11"/>
      <c r="D33" s="13"/>
      <c r="E33" s="14"/>
      <c r="F33" s="16"/>
      <c r="G33" s="16"/>
    </row>
    <row r="34" ht="18.8" customHeight="1" spans="1:7">
      <c r="A34" s="9"/>
      <c r="B34" s="13"/>
      <c r="C34" s="11"/>
      <c r="D34" s="13"/>
      <c r="E34" s="14"/>
      <c r="F34" s="16"/>
      <c r="G34" s="16"/>
    </row>
    <row r="35" ht="18.8" customHeight="1" spans="1:7">
      <c r="A35" s="9"/>
      <c r="B35" s="13"/>
      <c r="C35" s="11"/>
      <c r="D35" s="13"/>
      <c r="E35" s="14"/>
      <c r="F35" s="16"/>
      <c r="G35" s="16"/>
    </row>
    <row r="36" ht="19.5" customHeight="1" spans="1:7">
      <c r="A36" s="10" t="s">
        <v>113</v>
      </c>
      <c r="B36" s="17"/>
      <c r="C36" s="17"/>
      <c r="D36" s="18"/>
      <c r="E36" s="18"/>
      <c r="F36" s="14"/>
      <c r="G36" s="16">
        <f>G4+G5</f>
        <v>0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12 规费税金项目清单与计价表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Peterson。</cp:lastModifiedBy>
  <dcterms:created xsi:type="dcterms:W3CDTF">2025-04-11T09:36:00Z</dcterms:created>
  <dcterms:modified xsi:type="dcterms:W3CDTF">2025-05-16T11:27:08Z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A966329F563149B4AFA09B92D6E377B0_12</vt:lpwstr>
  </property>
  <property fmtid="{D5CDD505-2E9C-101B-9397-08002B2CF9AE}" pid="3" name="KSOProductBuildVer">
    <vt:lpwstr>2052-12.1.0.21171</vt:lpwstr>
  </property>
</Properties>
</file>