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/>
  </bookViews>
  <sheets>
    <sheet name="投标报价清单填写说明" sheetId="10" r:id="rId1"/>
    <sheet name="表-02建设项目招标控制价汇总表" sheetId="1" r:id="rId2"/>
    <sheet name="表-03单项工程招标清单汇总表" sheetId="2" r:id="rId3"/>
    <sheet name="表 13 暂列金额明细表" sheetId="8" r:id="rId4"/>
    <sheet name="表 14 工程建设其他费计价表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<sst xmlns="http://schemas.openxmlformats.org/spreadsheetml/2006/main" count="227" uniqueCount="98">
  <si>
    <t>投标报价清单填写说明</t>
  </si>
  <si>
    <r>
      <rPr>
        <sz val="11"/>
        <rFont val="宋体"/>
        <charset val="134"/>
      </rPr>
      <t>1.仅</t>
    </r>
    <r>
      <rPr>
        <b/>
        <sz val="11"/>
        <color indexed="10"/>
        <rFont val="宋体"/>
        <charset val="134"/>
      </rPr>
      <t>黄色填充单元格</t>
    </r>
    <r>
      <rPr>
        <sz val="11"/>
        <rFont val="宋体"/>
        <charset val="134"/>
      </rPr>
      <t>由投标人自行填报。其余未填充区域已设公式自动计算结果，投标人投报时需进一步复核公式，若有不合理处可自行调整。一经投报，即视为投标人确认投标报价无误，后续不再调整，由此承担的一切后果由投标人自行承担。</t>
    </r>
  </si>
  <si>
    <r>
      <rPr>
        <sz val="11"/>
        <rFont val="宋体"/>
        <charset val="134"/>
      </rPr>
      <t>2.分部分项工程量清单表中工程量数值不允许修改调整，投标人仅自主填报单价并计算合价；投标报价中，若出现单价与工程量乘积与合价不一致的，以单价为准修正合价；单价存在明显小数点错误的，招标人有权要求投标人澄清或调整，拒不配合的，</t>
    </r>
    <r>
      <rPr>
        <b/>
        <sz val="11"/>
        <color indexed="10"/>
        <rFont val="宋体"/>
        <charset val="134"/>
      </rPr>
      <t>按无效投标处理。</t>
    </r>
  </si>
  <si>
    <r>
      <rPr>
        <sz val="11"/>
        <rFont val="宋体"/>
        <charset val="134"/>
      </rPr>
      <t>3.安全文明措施费及暂列金为不可竞争费，招标清单表格中已给出固定数值，相应内容不得调整，</t>
    </r>
    <r>
      <rPr>
        <b/>
        <sz val="11"/>
        <color indexed="10"/>
        <rFont val="宋体"/>
        <charset val="134"/>
      </rPr>
      <t>否则按无效标处理</t>
    </r>
    <r>
      <rPr>
        <sz val="11"/>
        <rFont val="宋体"/>
        <charset val="134"/>
      </rPr>
      <t>。</t>
    </r>
  </si>
  <si>
    <r>
      <rPr>
        <sz val="11"/>
        <rFont val="宋体"/>
        <charset val="134"/>
      </rPr>
      <t>4.投标人应确保《表-03单项工程招标清单汇总表》中的各单位工程总金额，与各单位工程汇总表中的含税建安工程造价金额完全一致。在投标前，投标人应仔细核对两者数据。若出现金额不一致的情况，</t>
    </r>
    <r>
      <rPr>
        <b/>
        <sz val="11"/>
        <color rgb="FFFF0000"/>
        <rFont val="宋体"/>
        <charset val="134"/>
      </rPr>
      <t>将一律按低值进行汇总</t>
    </r>
    <r>
      <rPr>
        <sz val="11"/>
        <rFont val="宋体"/>
        <charset val="134"/>
      </rPr>
      <t>。由此产生的任何风险和影响，均由投标人自行承担。</t>
    </r>
  </si>
  <si>
    <t>建设项目招标清单汇总表</t>
  </si>
  <si>
    <t>工程名称：龙馨家园项目集中商业3层装修改造工程（施工）</t>
  </si>
  <si>
    <t>第 1 页 共 1 页</t>
  </si>
  <si>
    <t>序号</t>
  </si>
  <si>
    <t>单项工程名称</t>
  </si>
  <si>
    <t>金额(元)</t>
  </si>
  <si>
    <t>其中：(元)</t>
  </si>
  <si>
    <t>暂估价</t>
  </si>
  <si>
    <t>安全文明
施工费</t>
  </si>
  <si>
    <t>规费</t>
  </si>
  <si>
    <t>1</t>
  </si>
  <si>
    <t>龙馨家园项目集中商业3层装修改造工程（施工）</t>
  </si>
  <si>
    <t xml:space="preserve"> </t>
  </si>
  <si>
    <t>工程建设其他费</t>
  </si>
  <si>
    <t>设备及工器具购置费</t>
  </si>
  <si>
    <t>合    计</t>
  </si>
  <si>
    <t xml:space="preserve">    注：本表适用于建设项目招标控制价或投标报价的汇总。</t>
  </si>
  <si>
    <t>单项工程招标清单汇总表</t>
  </si>
  <si>
    <t>单位工程名称</t>
  </si>
  <si>
    <t>其中</t>
  </si>
  <si>
    <t>材料设备
暂估价
(元)</t>
  </si>
  <si>
    <t>安全文明
施工措施费
(元)</t>
  </si>
  <si>
    <t>规费
(元)</t>
  </si>
  <si>
    <t>龙馨家园项目集中商业3层装修改造工程（施工）-装饰部分</t>
  </si>
  <si>
    <t>2</t>
  </si>
  <si>
    <t>龙馨家园项目集中商业3层装修改造工程（施工）-电气工程</t>
  </si>
  <si>
    <t>3</t>
  </si>
  <si>
    <t>龙馨家园项目集中商业3层装修改造工程（施工）-给排水工程</t>
  </si>
  <si>
    <t>4</t>
  </si>
  <si>
    <t>龙馨家园项目集中商业3层装修改造工程（施工）-空调通风工程</t>
  </si>
  <si>
    <t>5</t>
  </si>
  <si>
    <t>龙馨家园项目集中商业3层装修改造工程（施工)-外立面幕墙改造工程</t>
  </si>
  <si>
    <t>暂列金额</t>
  </si>
  <si>
    <t>专业工程暂估价</t>
  </si>
  <si>
    <t>专业工程结算价</t>
  </si>
  <si>
    <t xml:space="preserve">    注：本表适用于单项工程招标控制价或投标报价的汇总。</t>
  </si>
  <si>
    <t>暂列金额明细表</t>
  </si>
  <si>
    <t>第 1 页，共 1 页</t>
  </si>
  <si>
    <t>项目名称</t>
  </si>
  <si>
    <t>计量单位</t>
  </si>
  <si>
    <t>暂列金额(元)</t>
  </si>
  <si>
    <t>备注</t>
  </si>
  <si>
    <t/>
  </si>
  <si>
    <t>1.1</t>
  </si>
  <si>
    <t>元</t>
  </si>
  <si>
    <t>含税建安工程造价x暂列金额费率(5%-10%)</t>
  </si>
  <si>
    <t>本页小计</t>
  </si>
  <si>
    <t>工程建设其他费计价表</t>
  </si>
  <si>
    <t>工作内容</t>
  </si>
  <si>
    <t>计量
单位</t>
  </si>
  <si>
    <t>工程量</t>
  </si>
  <si>
    <t>单价</t>
  </si>
  <si>
    <t>合价</t>
  </si>
  <si>
    <t>勘察设计费</t>
  </si>
  <si>
    <t>工程检测费</t>
  </si>
  <si>
    <t>2.1</t>
  </si>
  <si>
    <t>基桩检测</t>
  </si>
  <si>
    <t>2.2</t>
  </si>
  <si>
    <t>地基基础检测</t>
  </si>
  <si>
    <t>2.3</t>
  </si>
  <si>
    <t>锚栓（植筋）抗拔、抗剪试验</t>
  </si>
  <si>
    <t>2.4</t>
  </si>
  <si>
    <t>钢结构探伤检测</t>
  </si>
  <si>
    <t>2.5</t>
  </si>
  <si>
    <t>钢网架构变形检测</t>
  </si>
  <si>
    <t>2.6</t>
  </si>
  <si>
    <t>建筑幕墙及建筑外窗气密性、水密性、风压变形性能检测</t>
  </si>
  <si>
    <t>2.7</t>
  </si>
  <si>
    <t>外墙饰面砖粘结强度检测</t>
  </si>
  <si>
    <t>2.8</t>
  </si>
  <si>
    <t>建筑物沉降、变形检测</t>
  </si>
  <si>
    <t>2.9</t>
  </si>
  <si>
    <t>室内环境质量检测</t>
  </si>
  <si>
    <t>2.10</t>
  </si>
  <si>
    <t>智能建筑检测</t>
  </si>
  <si>
    <t>2.11</t>
  </si>
  <si>
    <t>建筑节能检测</t>
  </si>
  <si>
    <t>其他检验费</t>
  </si>
  <si>
    <t>城市道路临时占用费</t>
  </si>
  <si>
    <t>城市道路挖掘修复费</t>
  </si>
  <si>
    <t>6</t>
  </si>
  <si>
    <t>临时占用绿地费</t>
  </si>
  <si>
    <t>7</t>
  </si>
  <si>
    <t>绿化补偿（赔偿）费</t>
  </si>
  <si>
    <t>8</t>
  </si>
  <si>
    <t>工程保险费</t>
  </si>
  <si>
    <t>(含税建安工程造价+设备及工器具购置费)×工程保险费费率(房建工程参考范围0.8~3.0‰；市政工程参考范围1.0~7.0‰；轨道交通与综合管廊工程参考范围1.2~9.0‰；详见《深圳市建设工程计价费率标准(2023)》)</t>
  </si>
  <si>
    <t>9</t>
  </si>
  <si>
    <t>废料场受纳处置费</t>
  </si>
  <si>
    <t>m³</t>
  </si>
  <si>
    <t>深建价[2013]3号</t>
  </si>
  <si>
    <t>10</t>
  </si>
  <si>
    <t>其他费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</si>
</sst>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0"/>
      <color indexed="8"/>
      <name val="宋体"/>
      <charset val="134"/>
    </font>
    <font>
      <sz val="10"/>
      <name val="Calibri"/>
      <charset val="0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2"/>
      <name val="宋体"/>
      <charset val="134"/>
    </font>
    <font>
      <b/>
      <sz val="12"/>
      <name val="Calibri"/>
      <charset val="0"/>
    </font>
    <font>
      <sz val="11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/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3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35" applyNumberFormat="0" applyAlignment="0" applyProtection="0">
      <alignment vertical="center"/>
    </xf>
    <xf numFmtId="0" fontId="22" fillId="7" borderId="36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8" borderId="37" applyNumberFormat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6" fillId="0" borderId="39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73">
    <xf numFmtId="0" fontId="0" fillId="0" borderId="0" xfId="0" applyFont="1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shrinkToFit="1"/>
    </xf>
    <xf numFmtId="0" fontId="3" fillId="2" borderId="6" xfId="0" applyFont="1" applyFill="1" applyBorder="1" applyAlignment="1">
      <alignment horizontal="right" vertical="center" shrinkToFit="1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right" vertical="center" shrinkToFit="1"/>
    </xf>
    <xf numFmtId="0" fontId="3" fillId="0" borderId="4" xfId="0" applyFont="1" applyFill="1" applyBorder="1" applyAlignment="1">
      <alignment horizontal="right" vertical="center" shrinkToFit="1"/>
    </xf>
    <xf numFmtId="0" fontId="3" fillId="0" borderId="6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6" fillId="0" borderId="8" xfId="0" applyNumberFormat="1" applyFont="1" applyFill="1" applyBorder="1" applyAlignment="1" applyProtection="1">
      <alignment horizontal="left" wrapText="1"/>
    </xf>
    <xf numFmtId="0" fontId="6" fillId="0" borderId="8" xfId="0" applyNumberFormat="1" applyFont="1" applyFill="1" applyBorder="1" applyAlignment="1" applyProtection="1">
      <alignment horizontal="right" wrapText="1"/>
    </xf>
    <xf numFmtId="0" fontId="0" fillId="3" borderId="9" xfId="0" applyNumberFormat="1" applyFont="1" applyFill="1" applyBorder="1" applyAlignment="1" applyProtection="1">
      <alignment horizontal="center" vertical="center"/>
    </xf>
    <xf numFmtId="0" fontId="0" fillId="3" borderId="10" xfId="0" applyNumberFormat="1" applyFont="1" applyFill="1" applyBorder="1" applyAlignment="1" applyProtection="1">
      <alignment horizontal="center" vertical="center"/>
    </xf>
    <xf numFmtId="0" fontId="0" fillId="3" borderId="11" xfId="0" applyNumberFormat="1" applyFont="1" applyFill="1" applyBorder="1" applyAlignment="1" applyProtection="1">
      <alignment horizontal="center" vertical="center"/>
    </xf>
    <xf numFmtId="0" fontId="0" fillId="3" borderId="12" xfId="0" applyNumberFormat="1" applyFont="1" applyFill="1" applyBorder="1" applyAlignment="1" applyProtection="1">
      <alignment horizontal="center" vertical="center"/>
    </xf>
    <xf numFmtId="0" fontId="0" fillId="3" borderId="13" xfId="0" applyNumberFormat="1" applyFont="1" applyFill="1" applyBorder="1" applyAlignment="1" applyProtection="1">
      <alignment horizontal="center" vertical="center"/>
    </xf>
    <xf numFmtId="0" fontId="0" fillId="3" borderId="14" xfId="0" applyNumberFormat="1" applyFont="1" applyFill="1" applyBorder="1" applyAlignment="1" applyProtection="1">
      <alignment horizontal="center" vertical="center"/>
    </xf>
    <xf numFmtId="0" fontId="0" fillId="3" borderId="15" xfId="0" applyNumberFormat="1" applyFont="1" applyFill="1" applyBorder="1" applyAlignment="1" applyProtection="1">
      <alignment horizontal="center" vertical="center"/>
    </xf>
    <xf numFmtId="0" fontId="0" fillId="3" borderId="16" xfId="0" applyNumberFormat="1" applyFont="1" applyFill="1" applyBorder="1" applyAlignment="1" applyProtection="1">
      <alignment horizontal="center" vertical="center" wrapText="1"/>
    </xf>
    <xf numFmtId="0" fontId="0" fillId="3" borderId="17" xfId="0" applyNumberFormat="1" applyFont="1" applyFill="1" applyBorder="1" applyAlignment="1" applyProtection="1">
      <alignment horizontal="center" vertical="center"/>
    </xf>
    <xf numFmtId="0" fontId="0" fillId="4" borderId="18" xfId="0" applyNumberFormat="1" applyFont="1" applyFill="1" applyBorder="1" applyAlignment="1" applyProtection="1">
      <alignment horizontal="right" vertical="center" shrinkToFit="1"/>
    </xf>
    <xf numFmtId="0" fontId="0" fillId="3" borderId="18" xfId="0" applyNumberFormat="1" applyFont="1" applyFill="1" applyBorder="1" applyAlignment="1" applyProtection="1">
      <alignment horizontal="right" vertical="center" shrinkToFit="1"/>
    </xf>
    <xf numFmtId="176" fontId="0" fillId="3" borderId="18" xfId="0" applyNumberFormat="1" applyFont="1" applyFill="1" applyBorder="1" applyAlignment="1" applyProtection="1">
      <alignment horizontal="right" vertical="center" shrinkToFit="1"/>
    </xf>
    <xf numFmtId="23" fontId="0" fillId="3" borderId="18" xfId="0" applyNumberFormat="1" applyFont="1" applyFill="1" applyBorder="1" applyAlignment="1" applyProtection="1">
      <alignment horizontal="center" vertical="center"/>
    </xf>
    <xf numFmtId="23" fontId="0" fillId="3" borderId="18" xfId="0" applyNumberFormat="1" applyFont="1" applyFill="1" applyBorder="1" applyAlignment="1" applyProtection="1">
      <alignment horizontal="left" vertical="center" wrapText="1"/>
    </xf>
    <xf numFmtId="0" fontId="0" fillId="0" borderId="18" xfId="0" applyNumberFormat="1" applyFont="1" applyFill="1" applyBorder="1" applyAlignment="1" applyProtection="1">
      <alignment vertical="center"/>
    </xf>
    <xf numFmtId="23" fontId="0" fillId="0" borderId="18" xfId="0" applyNumberFormat="1" applyFont="1" applyFill="1" applyBorder="1" applyAlignment="1" applyProtection="1">
      <alignment horizontal="center" vertical="center" wrapText="1"/>
    </xf>
    <xf numFmtId="2" fontId="0" fillId="0" borderId="18" xfId="0" applyNumberFormat="1" applyFont="1" applyFill="1" applyBorder="1" applyAlignment="1" applyProtection="1">
      <alignment horizontal="right" vertical="center" shrinkToFi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3" borderId="19" xfId="0" applyNumberFormat="1" applyFont="1" applyFill="1" applyBorder="1" applyAlignment="1" applyProtection="1">
      <alignment horizontal="center" vertical="center"/>
    </xf>
    <xf numFmtId="0" fontId="0" fillId="3" borderId="20" xfId="0" applyNumberFormat="1" applyFont="1" applyFill="1" applyBorder="1" applyAlignment="1" applyProtection="1">
      <alignment horizontal="center" vertical="center"/>
    </xf>
    <xf numFmtId="0" fontId="0" fillId="3" borderId="21" xfId="0" applyNumberFormat="1" applyFont="1" applyFill="1" applyBorder="1" applyAlignment="1" applyProtection="1">
      <alignment horizontal="center" vertical="center"/>
    </xf>
    <xf numFmtId="0" fontId="0" fillId="3" borderId="22" xfId="0" applyNumberFormat="1" applyFont="1" applyFill="1" applyBorder="1" applyAlignment="1" applyProtection="1">
      <alignment horizontal="center" vertical="center"/>
    </xf>
    <xf numFmtId="0" fontId="0" fillId="3" borderId="23" xfId="0" applyNumberFormat="1" applyFont="1" applyFill="1" applyBorder="1" applyAlignment="1" applyProtection="1">
      <alignment horizontal="center" vertical="center"/>
    </xf>
    <xf numFmtId="0" fontId="0" fillId="3" borderId="24" xfId="0" applyNumberFormat="1" applyFont="1" applyFill="1" applyBorder="1" applyAlignment="1" applyProtection="1">
      <alignment horizontal="center" vertical="center"/>
    </xf>
    <xf numFmtId="0" fontId="0" fillId="3" borderId="16" xfId="0" applyNumberFormat="1" applyFont="1" applyFill="1" applyBorder="1" applyAlignment="1" applyProtection="1">
      <alignment horizontal="center" vertical="center"/>
    </xf>
    <xf numFmtId="0" fontId="0" fillId="3" borderId="25" xfId="0" applyNumberFormat="1" applyFont="1" applyFill="1" applyBorder="1" applyAlignment="1" applyProtection="1">
      <alignment horizontal="center" vertical="center"/>
    </xf>
    <xf numFmtId="49" fontId="0" fillId="3" borderId="26" xfId="0" applyNumberFormat="1" applyFont="1" applyFill="1" applyBorder="1" applyAlignment="1" applyProtection="1">
      <alignment horizontal="center" vertical="center"/>
    </xf>
    <xf numFmtId="0" fontId="0" fillId="3" borderId="27" xfId="0" applyNumberFormat="1" applyFont="1" applyFill="1" applyBorder="1" applyAlignment="1" applyProtection="1">
      <alignment horizontal="right" vertical="center" shrinkToFit="1"/>
    </xf>
    <xf numFmtId="23" fontId="0" fillId="3" borderId="26" xfId="0" applyNumberFormat="1" applyFont="1" applyFill="1" applyBorder="1" applyAlignment="1" applyProtection="1">
      <alignment horizontal="center" vertical="center"/>
    </xf>
    <xf numFmtId="0" fontId="0" fillId="0" borderId="26" xfId="0" applyNumberFormat="1" applyFont="1" applyFill="1" applyBorder="1" applyAlignment="1" applyProtection="1">
      <alignment vertical="center"/>
    </xf>
    <xf numFmtId="0" fontId="0" fillId="0" borderId="27" xfId="0" applyNumberFormat="1" applyFont="1" applyFill="1" applyBorder="1" applyAlignment="1" applyProtection="1">
      <alignment vertical="center"/>
    </xf>
    <xf numFmtId="2" fontId="0" fillId="0" borderId="28" xfId="0" applyNumberFormat="1" applyFont="1" applyFill="1" applyBorder="1" applyAlignment="1" applyProtection="1">
      <alignment horizontal="center" vertical="center" shrinkToFit="1"/>
    </xf>
    <xf numFmtId="0" fontId="0" fillId="0" borderId="29" xfId="0" applyNumberFormat="1" applyFont="1" applyFill="1" applyBorder="1" applyAlignment="1" applyProtection="1">
      <alignment horizontal="center" vertical="center" wrapText="1"/>
    </xf>
    <xf numFmtId="0" fontId="0" fillId="0" borderId="30" xfId="0" applyNumberFormat="1" applyFont="1" applyFill="1" applyBorder="1" applyAlignment="1" applyProtection="1">
      <alignment vertical="center"/>
    </xf>
    <xf numFmtId="0" fontId="0" fillId="0" borderId="31" xfId="0" applyNumberFormat="1" applyFont="1" applyFill="1" applyBorder="1" applyAlignment="1" applyProtection="1">
      <alignment vertical="center"/>
    </xf>
    <xf numFmtId="0" fontId="8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A5" sqref="A5:F5"/>
    </sheetView>
  </sheetViews>
  <sheetFormatPr defaultColWidth="9.14285714285714" defaultRowHeight="12.75" outlineLevelCol="5"/>
  <cols>
    <col min="1" max="5" width="9.14285714285714" style="1"/>
    <col min="6" max="6" width="39" style="1" customWidth="1"/>
    <col min="7" max="16384" width="9.14285714285714" style="1"/>
  </cols>
  <sheetData>
    <row r="1" s="1" customFormat="1" ht="42" customHeight="1" spans="1:6">
      <c r="A1" s="69" t="s">
        <v>0</v>
      </c>
      <c r="B1" s="70"/>
      <c r="C1" s="70"/>
      <c r="D1" s="70"/>
      <c r="E1" s="70"/>
      <c r="F1" s="70"/>
    </row>
    <row r="2" s="1" customFormat="1" ht="75" customHeight="1" spans="1:6">
      <c r="A2" s="71" t="s">
        <v>1</v>
      </c>
      <c r="B2" s="71"/>
      <c r="C2" s="71"/>
      <c r="D2" s="71"/>
      <c r="E2" s="71"/>
      <c r="F2" s="71"/>
    </row>
    <row r="3" s="1" customFormat="1" ht="75" customHeight="1" spans="1:6">
      <c r="A3" s="71" t="s">
        <v>2</v>
      </c>
      <c r="B3" s="71"/>
      <c r="C3" s="71"/>
      <c r="D3" s="71"/>
      <c r="E3" s="71"/>
      <c r="F3" s="71"/>
    </row>
    <row r="4" s="1" customFormat="1" ht="68" customHeight="1" spans="1:6">
      <c r="A4" s="71" t="s">
        <v>3</v>
      </c>
      <c r="B4" s="71"/>
      <c r="C4" s="71"/>
      <c r="D4" s="71"/>
      <c r="E4" s="71"/>
      <c r="F4" s="71"/>
    </row>
    <row r="5" s="1" customFormat="1" ht="76" customHeight="1" spans="1:6">
      <c r="A5" s="71" t="s">
        <v>4</v>
      </c>
      <c r="B5" s="71"/>
      <c r="C5" s="71"/>
      <c r="D5" s="71"/>
      <c r="E5" s="71"/>
      <c r="F5" s="71"/>
    </row>
    <row r="6" s="1" customFormat="1" ht="13.5" spans="1:6">
      <c r="A6" s="72"/>
      <c r="B6" s="72"/>
      <c r="C6" s="72"/>
      <c r="D6" s="72"/>
      <c r="E6" s="72"/>
      <c r="F6" s="72"/>
    </row>
    <row r="7" s="1" customFormat="1" ht="13.5" spans="1:6">
      <c r="A7" s="72"/>
      <c r="B7" s="72"/>
      <c r="C7" s="72"/>
      <c r="D7" s="72"/>
      <c r="E7" s="72"/>
      <c r="F7" s="72"/>
    </row>
    <row r="8" s="1" customFormat="1" ht="13.5" spans="1:6">
      <c r="A8" s="72"/>
      <c r="B8" s="72"/>
      <c r="C8" s="72"/>
      <c r="D8" s="72"/>
      <c r="E8" s="72"/>
      <c r="F8" s="72"/>
    </row>
    <row r="9" s="1" customFormat="1" ht="13.5" spans="1:6">
      <c r="A9" s="72"/>
      <c r="B9" s="72"/>
      <c r="C9" s="72"/>
      <c r="D9" s="72"/>
      <c r="E9" s="72"/>
      <c r="F9" s="72"/>
    </row>
    <row r="10" s="1" customFormat="1" ht="13.5" spans="1:6">
      <c r="A10" s="72"/>
      <c r="B10" s="72"/>
      <c r="C10" s="72"/>
      <c r="D10" s="72"/>
      <c r="E10" s="72"/>
      <c r="F10" s="72"/>
    </row>
    <row r="11" s="1" customFormat="1" ht="13.5" spans="1:6">
      <c r="A11" s="72"/>
      <c r="B11" s="72"/>
      <c r="C11" s="72"/>
      <c r="D11" s="72"/>
      <c r="E11" s="72"/>
      <c r="F11" s="72"/>
    </row>
    <row r="12" s="1" customFormat="1" ht="13.5" spans="1:6">
      <c r="A12" s="72"/>
      <c r="B12" s="72"/>
      <c r="C12" s="72"/>
      <c r="D12" s="72"/>
      <c r="E12" s="72"/>
      <c r="F12" s="72"/>
    </row>
    <row r="13" s="1" customFormat="1" ht="13.5" spans="1:6">
      <c r="A13" s="72"/>
      <c r="B13" s="72"/>
      <c r="C13" s="72"/>
      <c r="D13" s="72"/>
      <c r="E13" s="72"/>
      <c r="F13" s="72"/>
    </row>
    <row r="14" s="1" customFormat="1" ht="13.5" spans="1:6">
      <c r="A14" s="72"/>
      <c r="B14" s="72"/>
      <c r="C14" s="72"/>
      <c r="D14" s="72"/>
      <c r="E14" s="72"/>
      <c r="F14" s="72"/>
    </row>
    <row r="15" s="1" customFormat="1" ht="13.5" spans="1:6">
      <c r="A15" s="72"/>
      <c r="B15" s="72"/>
      <c r="C15" s="72"/>
      <c r="D15" s="72"/>
      <c r="E15" s="72"/>
      <c r="F15" s="72"/>
    </row>
  </sheetData>
  <mergeCells count="15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zoomScaleSheetLayoutView="60" workbookViewId="0">
      <selection activeCell="C7" sqref="C7"/>
    </sheetView>
  </sheetViews>
  <sheetFormatPr defaultColWidth="11.4285714285714" defaultRowHeight="12" outlineLevelCol="5"/>
  <cols>
    <col min="1" max="1" width="7.71428571428571"/>
    <col min="2" max="2" width="32.2190476190476"/>
    <col min="3" max="3" width="16.9047619047619"/>
    <col min="4" max="5" width="12.1142857142857"/>
    <col min="6" max="6" width="11.9809523809524"/>
  </cols>
  <sheetData>
    <row r="1" ht="19.35" customHeight="1" spans="1:6">
      <c r="A1" s="27" t="s">
        <v>5</v>
      </c>
      <c r="B1" s="28"/>
      <c r="C1" s="28"/>
      <c r="D1" s="28"/>
      <c r="E1" s="28"/>
      <c r="F1" s="28"/>
    </row>
    <row r="2" ht="3.7" customHeight="1" spans="1:6">
      <c r="A2" s="27"/>
      <c r="B2" s="28"/>
      <c r="C2" s="28"/>
      <c r="D2" s="28"/>
      <c r="E2" s="28"/>
      <c r="F2" s="28"/>
    </row>
    <row r="3" ht="33.45" customHeight="1" spans="1:6">
      <c r="A3" s="49" t="s">
        <v>6</v>
      </c>
      <c r="B3" s="50"/>
      <c r="C3" s="50"/>
      <c r="D3" s="50"/>
      <c r="E3" s="51" t="s">
        <v>7</v>
      </c>
      <c r="F3" s="50"/>
    </row>
    <row r="4" ht="19.35" customHeight="1" spans="1:6">
      <c r="A4" s="52" t="s">
        <v>8</v>
      </c>
      <c r="B4" s="53" t="s">
        <v>9</v>
      </c>
      <c r="C4" s="53" t="s">
        <v>10</v>
      </c>
      <c r="D4" s="54" t="s">
        <v>11</v>
      </c>
      <c r="E4" s="55"/>
      <c r="F4" s="56"/>
    </row>
    <row r="5" ht="33.45" customHeight="1" spans="1:6">
      <c r="A5" s="57"/>
      <c r="B5" s="37"/>
      <c r="C5" s="37"/>
      <c r="D5" s="58" t="s">
        <v>12</v>
      </c>
      <c r="E5" s="38" t="s">
        <v>13</v>
      </c>
      <c r="F5" s="59" t="s">
        <v>14</v>
      </c>
    </row>
    <row r="6" ht="33.45" customHeight="1" spans="1:6">
      <c r="A6" s="60" t="s">
        <v>15</v>
      </c>
      <c r="B6" s="44" t="s">
        <v>16</v>
      </c>
      <c r="C6" s="41">
        <f>'表-03单项工程招标清单汇总表'!C31</f>
        <v>96500</v>
      </c>
      <c r="D6" s="41" t="s">
        <v>17</v>
      </c>
      <c r="E6" s="41">
        <f>'表-03单项工程招标清单汇总表'!E31</f>
        <v>44844.82</v>
      </c>
      <c r="F6" s="61" t="s">
        <v>17</v>
      </c>
    </row>
    <row r="7" ht="19.35" customHeight="1" spans="1:6">
      <c r="A7" s="62"/>
      <c r="B7" s="44" t="s">
        <v>18</v>
      </c>
      <c r="C7" s="41">
        <f>'表 14 工程建设其他费计价表'!G29</f>
        <v>0</v>
      </c>
      <c r="D7" s="41" t="s">
        <v>17</v>
      </c>
      <c r="E7" s="41" t="s">
        <v>17</v>
      </c>
      <c r="F7" s="61" t="s">
        <v>17</v>
      </c>
    </row>
    <row r="8" ht="19.35" customHeight="1" spans="1:6">
      <c r="A8" s="62"/>
      <c r="B8" s="44" t="s">
        <v>19</v>
      </c>
      <c r="C8" s="41" t="s">
        <v>17</v>
      </c>
      <c r="D8" s="41" t="s">
        <v>17</v>
      </c>
      <c r="E8" s="41" t="s">
        <v>17</v>
      </c>
      <c r="F8" s="61" t="s">
        <v>17</v>
      </c>
    </row>
    <row r="9" ht="19.35" customHeight="1" spans="1:6">
      <c r="A9" s="63"/>
      <c r="B9" s="45"/>
      <c r="C9" s="45"/>
      <c r="D9" s="45"/>
      <c r="E9" s="45"/>
      <c r="F9" s="64"/>
    </row>
    <row r="10" ht="19.35" customHeight="1" spans="1:6">
      <c r="A10" s="63"/>
      <c r="B10" s="45"/>
      <c r="C10" s="45"/>
      <c r="D10" s="45"/>
      <c r="E10" s="45"/>
      <c r="F10" s="64"/>
    </row>
    <row r="11" ht="20.05" customHeight="1" spans="1:6">
      <c r="A11" s="63"/>
      <c r="B11" s="45"/>
      <c r="C11" s="45"/>
      <c r="D11" s="45"/>
      <c r="E11" s="45"/>
      <c r="F11" s="64"/>
    </row>
    <row r="12" ht="20.05" customHeight="1" spans="1:6">
      <c r="A12" s="63"/>
      <c r="B12" s="45"/>
      <c r="C12" s="45"/>
      <c r="D12" s="45"/>
      <c r="E12" s="45"/>
      <c r="F12" s="64"/>
    </row>
    <row r="13" ht="20.05" customHeight="1" spans="1:6">
      <c r="A13" s="63"/>
      <c r="B13" s="45"/>
      <c r="C13" s="45"/>
      <c r="D13" s="45"/>
      <c r="E13" s="45"/>
      <c r="F13" s="64"/>
    </row>
    <row r="14" ht="20.05" customHeight="1" spans="1:6">
      <c r="A14" s="63"/>
      <c r="B14" s="45"/>
      <c r="C14" s="45"/>
      <c r="D14" s="45"/>
      <c r="E14" s="45"/>
      <c r="F14" s="64"/>
    </row>
    <row r="15" ht="20.05" customHeight="1" spans="1:6">
      <c r="A15" s="63"/>
      <c r="B15" s="45"/>
      <c r="C15" s="45"/>
      <c r="D15" s="45"/>
      <c r="E15" s="45"/>
      <c r="F15" s="64"/>
    </row>
    <row r="16" ht="20.05" customHeight="1" spans="1:6">
      <c r="A16" s="63"/>
      <c r="B16" s="45"/>
      <c r="C16" s="45"/>
      <c r="D16" s="45"/>
      <c r="E16" s="45"/>
      <c r="F16" s="64"/>
    </row>
    <row r="17" ht="20.05" customHeight="1" spans="1:6">
      <c r="A17" s="63"/>
      <c r="B17" s="45"/>
      <c r="C17" s="45"/>
      <c r="D17" s="45"/>
      <c r="E17" s="45"/>
      <c r="F17" s="64"/>
    </row>
    <row r="18" ht="20.05" customHeight="1" spans="1:6">
      <c r="A18" s="63"/>
      <c r="B18" s="45"/>
      <c r="C18" s="45"/>
      <c r="D18" s="45"/>
      <c r="E18" s="45"/>
      <c r="F18" s="64"/>
    </row>
    <row r="19" ht="20.05" customHeight="1" spans="1:6">
      <c r="A19" s="63"/>
      <c r="B19" s="45"/>
      <c r="C19" s="45"/>
      <c r="D19" s="45"/>
      <c r="E19" s="45"/>
      <c r="F19" s="64"/>
    </row>
    <row r="20" ht="20.05" customHeight="1" spans="1:6">
      <c r="A20" s="63"/>
      <c r="B20" s="45"/>
      <c r="C20" s="45"/>
      <c r="D20" s="45"/>
      <c r="E20" s="45"/>
      <c r="F20" s="64"/>
    </row>
    <row r="21" ht="20.05" customHeight="1" spans="1:6">
      <c r="A21" s="63"/>
      <c r="B21" s="45"/>
      <c r="C21" s="45"/>
      <c r="D21" s="45"/>
      <c r="E21" s="45"/>
      <c r="F21" s="64"/>
    </row>
    <row r="22" ht="20.05" customHeight="1" spans="1:6">
      <c r="A22" s="63"/>
      <c r="B22" s="45"/>
      <c r="C22" s="45"/>
      <c r="D22" s="45"/>
      <c r="E22" s="45"/>
      <c r="F22" s="64"/>
    </row>
    <row r="23" ht="20.05" customHeight="1" spans="1:6">
      <c r="A23" s="63"/>
      <c r="B23" s="45"/>
      <c r="C23" s="45"/>
      <c r="D23" s="45"/>
      <c r="E23" s="45"/>
      <c r="F23" s="64"/>
    </row>
    <row r="24" ht="20.05" customHeight="1" spans="1:6">
      <c r="A24" s="63"/>
      <c r="B24" s="45"/>
      <c r="C24" s="45"/>
      <c r="D24" s="45"/>
      <c r="E24" s="45"/>
      <c r="F24" s="64"/>
    </row>
    <row r="25" ht="20.05" customHeight="1" spans="1:6">
      <c r="A25" s="63"/>
      <c r="B25" s="45"/>
      <c r="C25" s="45"/>
      <c r="D25" s="45"/>
      <c r="E25" s="45"/>
      <c r="F25" s="64"/>
    </row>
    <row r="26" ht="20.05" customHeight="1" spans="1:6">
      <c r="A26" s="63"/>
      <c r="B26" s="45"/>
      <c r="C26" s="45"/>
      <c r="D26" s="45"/>
      <c r="E26" s="45"/>
      <c r="F26" s="64"/>
    </row>
    <row r="27" ht="20.05" customHeight="1" spans="1:6">
      <c r="A27" s="63"/>
      <c r="B27" s="45"/>
      <c r="C27" s="45"/>
      <c r="D27" s="45"/>
      <c r="E27" s="45"/>
      <c r="F27" s="64"/>
    </row>
    <row r="28" ht="20.05" customHeight="1" spans="1:6">
      <c r="A28" s="63"/>
      <c r="B28" s="45"/>
      <c r="C28" s="45"/>
      <c r="D28" s="45"/>
      <c r="E28" s="45"/>
      <c r="F28" s="64"/>
    </row>
    <row r="29" ht="20.05" customHeight="1" spans="1:6">
      <c r="A29" s="63"/>
      <c r="B29" s="45"/>
      <c r="C29" s="45"/>
      <c r="D29" s="45"/>
      <c r="E29" s="45"/>
      <c r="F29" s="64"/>
    </row>
    <row r="30" ht="20.05" customHeight="1" spans="1:6">
      <c r="A30" s="63"/>
      <c r="B30" s="45"/>
      <c r="C30" s="45"/>
      <c r="D30" s="45"/>
      <c r="E30" s="45"/>
      <c r="F30" s="64"/>
    </row>
    <row r="31" ht="20.05" customHeight="1" spans="1:6">
      <c r="A31" s="63"/>
      <c r="B31" s="45"/>
      <c r="C31" s="45"/>
      <c r="D31" s="45"/>
      <c r="E31" s="45"/>
      <c r="F31" s="64"/>
    </row>
    <row r="32" ht="20.05" customHeight="1" spans="1:6">
      <c r="A32" s="63"/>
      <c r="B32" s="45"/>
      <c r="C32" s="45"/>
      <c r="D32" s="45"/>
      <c r="E32" s="45"/>
      <c r="F32" s="64"/>
    </row>
    <row r="33" ht="20.05" customHeight="1" spans="1:6">
      <c r="A33" s="63"/>
      <c r="B33" s="45"/>
      <c r="C33" s="45"/>
      <c r="D33" s="45"/>
      <c r="E33" s="45"/>
      <c r="F33" s="64"/>
    </row>
    <row r="34" ht="20.05" customHeight="1" spans="1:6">
      <c r="A34" s="63"/>
      <c r="B34" s="45"/>
      <c r="C34" s="45"/>
      <c r="D34" s="45"/>
      <c r="E34" s="45"/>
      <c r="F34" s="64" t="s">
        <v>17</v>
      </c>
    </row>
    <row r="35" ht="19.35" customHeight="1" spans="1:6">
      <c r="A35" s="65" t="s">
        <v>20</v>
      </c>
      <c r="B35" s="66"/>
      <c r="C35" s="67">
        <f>C6+C7</f>
        <v>96500</v>
      </c>
      <c r="D35" s="67"/>
      <c r="E35" s="67">
        <f>E6</f>
        <v>44844.82</v>
      </c>
      <c r="F35" s="68"/>
    </row>
    <row r="36" ht="15.6" customHeight="1" spans="1:6">
      <c r="A36" s="48" t="s">
        <v>21</v>
      </c>
      <c r="B36" s="28"/>
      <c r="C36" s="28"/>
      <c r="D36" s="28"/>
      <c r="E36" s="28"/>
      <c r="F36" s="28"/>
    </row>
  </sheetData>
  <mergeCells count="10">
    <mergeCell ref="A1:F1"/>
    <mergeCell ref="A2:F2"/>
    <mergeCell ref="A3:D3"/>
    <mergeCell ref="E3:F3"/>
    <mergeCell ref="D4:F4"/>
    <mergeCell ref="A35:B35"/>
    <mergeCell ref="A36:F36"/>
    <mergeCell ref="A4:A5"/>
    <mergeCell ref="B4:B5"/>
    <mergeCell ref="C4:C5"/>
  </mergeCells>
  <pageMargins left="0.590551181102362" right="0.393700787401575" top="0.78740157480315" bottom="0.590551181102362" header="0.393700787401575" footer="0.393700787401575"/>
  <pageSetup paperSize="9" fitToWidth="0" fitToHeight="0" orientation="portrait"/>
  <headerFooter alignWithMargins="0" scaleWithDoc="0">
    <oddFooter>&amp;R&amp;"宋体"&amp;10 表-02</oddFooter>
  </headerFooter>
  <rowBreaks count="1" manualBreakCount="1">
    <brk id="3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9" workbookViewId="0">
      <selection activeCell="C31" sqref="C31"/>
    </sheetView>
  </sheetViews>
  <sheetFormatPr defaultColWidth="9.14285714285714" defaultRowHeight="12" outlineLevelCol="5"/>
  <cols>
    <col min="1" max="1" width="4.79047619047619"/>
    <col min="2" max="2" width="33.2857142857143"/>
    <col min="3" max="4" width="14.2380952380952"/>
    <col min="5" max="5" width="14.1047619047619"/>
    <col min="6" max="6" width="12.3809523809524"/>
  </cols>
  <sheetData>
    <row r="1" ht="19.35" customHeight="1" spans="1:6">
      <c r="A1" s="27" t="s">
        <v>22</v>
      </c>
      <c r="B1" s="28"/>
      <c r="C1" s="28"/>
      <c r="D1" s="28"/>
      <c r="E1" s="28"/>
      <c r="F1" s="28"/>
    </row>
    <row r="2" ht="3.7" customHeight="1" spans="1:6">
      <c r="A2" s="27"/>
      <c r="B2" s="28"/>
      <c r="C2" s="28"/>
      <c r="D2" s="28"/>
      <c r="E2" s="28"/>
      <c r="F2" s="28"/>
    </row>
    <row r="3" ht="19.35" customHeight="1" spans="1:6">
      <c r="A3" s="29" t="s">
        <v>6</v>
      </c>
      <c r="B3" s="29"/>
      <c r="C3" s="29"/>
      <c r="D3" s="29"/>
      <c r="E3" s="30" t="s">
        <v>7</v>
      </c>
      <c r="F3" s="30"/>
    </row>
    <row r="4" ht="19.35" customHeight="1" spans="1:6">
      <c r="A4" s="31" t="s">
        <v>8</v>
      </c>
      <c r="B4" s="32" t="s">
        <v>23</v>
      </c>
      <c r="C4" s="32" t="s">
        <v>10</v>
      </c>
      <c r="D4" s="33" t="s">
        <v>24</v>
      </c>
      <c r="E4" s="34"/>
      <c r="F4" s="35"/>
    </row>
    <row r="5" ht="46.1" customHeight="1" spans="1:6">
      <c r="A5" s="36"/>
      <c r="B5" s="37"/>
      <c r="C5" s="37"/>
      <c r="D5" s="38" t="s">
        <v>25</v>
      </c>
      <c r="E5" s="38" t="s">
        <v>26</v>
      </c>
      <c r="F5" s="39" t="s">
        <v>27</v>
      </c>
    </row>
    <row r="6" ht="33.45" customHeight="1" spans="1:6">
      <c r="A6" s="13" t="s">
        <v>15</v>
      </c>
      <c r="B6" s="15" t="s">
        <v>28</v>
      </c>
      <c r="C6" s="40" t="s">
        <v>17</v>
      </c>
      <c r="D6" s="41" t="s">
        <v>17</v>
      </c>
      <c r="E6" s="42">
        <v>18822.18</v>
      </c>
      <c r="F6" s="41" t="s">
        <v>17</v>
      </c>
    </row>
    <row r="7" ht="33.45" customHeight="1" spans="1:6">
      <c r="A7" s="13" t="s">
        <v>29</v>
      </c>
      <c r="B7" s="15" t="s">
        <v>30</v>
      </c>
      <c r="C7" s="40"/>
      <c r="D7" s="41" t="s">
        <v>17</v>
      </c>
      <c r="E7" s="42">
        <v>4637.47</v>
      </c>
      <c r="F7" s="41" t="s">
        <v>17</v>
      </c>
    </row>
    <row r="8" ht="33.45" customHeight="1" spans="1:6">
      <c r="A8" s="13" t="s">
        <v>31</v>
      </c>
      <c r="B8" s="15" t="s">
        <v>32</v>
      </c>
      <c r="C8" s="40" t="s">
        <v>17</v>
      </c>
      <c r="D8" s="41" t="s">
        <v>17</v>
      </c>
      <c r="E8" s="42">
        <v>676.99</v>
      </c>
      <c r="F8" s="41" t="s">
        <v>17</v>
      </c>
    </row>
    <row r="9" ht="33.45" customHeight="1" spans="1:6">
      <c r="A9" s="13" t="s">
        <v>33</v>
      </c>
      <c r="B9" s="15" t="s">
        <v>34</v>
      </c>
      <c r="C9" s="40" t="s">
        <v>17</v>
      </c>
      <c r="D9" s="41" t="s">
        <v>17</v>
      </c>
      <c r="E9" s="42">
        <v>6486.38</v>
      </c>
      <c r="F9" s="41" t="s">
        <v>17</v>
      </c>
    </row>
    <row r="10" ht="33.45" customHeight="1" spans="1:6">
      <c r="A10" s="13" t="s">
        <v>35</v>
      </c>
      <c r="B10" s="15" t="s">
        <v>36</v>
      </c>
      <c r="C10" s="40" t="s">
        <v>17</v>
      </c>
      <c r="D10" s="41" t="s">
        <v>17</v>
      </c>
      <c r="E10" s="42">
        <v>14221.8</v>
      </c>
      <c r="F10" s="41" t="s">
        <v>17</v>
      </c>
    </row>
    <row r="11" ht="19.35" customHeight="1" spans="1:6">
      <c r="A11" s="43"/>
      <c r="B11" s="44" t="s">
        <v>37</v>
      </c>
      <c r="C11" s="41">
        <f>'表 13 暂列金额明细表'!E5</f>
        <v>96500</v>
      </c>
      <c r="D11" s="41" t="s">
        <v>17</v>
      </c>
      <c r="E11" s="41" t="s">
        <v>17</v>
      </c>
      <c r="F11" s="41" t="s">
        <v>17</v>
      </c>
    </row>
    <row r="12" ht="19.35" customHeight="1" spans="1:6">
      <c r="A12" s="43"/>
      <c r="B12" s="44" t="s">
        <v>38</v>
      </c>
      <c r="C12" s="41" t="s">
        <v>17</v>
      </c>
      <c r="D12" s="41" t="s">
        <v>17</v>
      </c>
      <c r="E12" s="41" t="s">
        <v>17</v>
      </c>
      <c r="F12" s="41" t="s">
        <v>17</v>
      </c>
    </row>
    <row r="13" ht="19.35" customHeight="1" spans="1:6">
      <c r="A13" s="43"/>
      <c r="B13" s="44" t="s">
        <v>39</v>
      </c>
      <c r="C13" s="41" t="s">
        <v>17</v>
      </c>
      <c r="D13" s="41" t="s">
        <v>17</v>
      </c>
      <c r="E13" s="41" t="s">
        <v>17</v>
      </c>
      <c r="F13" s="41" t="s">
        <v>17</v>
      </c>
    </row>
    <row r="14" ht="19.35" customHeight="1" spans="1:6">
      <c r="A14" s="45"/>
      <c r="B14" s="45"/>
      <c r="C14" s="45"/>
      <c r="D14" s="45"/>
      <c r="E14" s="45"/>
      <c r="F14" s="45"/>
    </row>
    <row r="15" ht="19.35" customHeight="1" spans="1:6">
      <c r="A15" s="45"/>
      <c r="B15" s="45"/>
      <c r="C15" s="45"/>
      <c r="D15" s="45"/>
      <c r="E15" s="45"/>
      <c r="F15" s="45"/>
    </row>
    <row r="16" ht="19.35" customHeight="1" spans="1:6">
      <c r="A16" s="45"/>
      <c r="B16" s="45"/>
      <c r="C16" s="45"/>
      <c r="D16" s="45"/>
      <c r="E16" s="45"/>
      <c r="F16" s="45"/>
    </row>
    <row r="17" ht="19.35" customHeight="1" spans="1:6">
      <c r="A17" s="45"/>
      <c r="B17" s="45"/>
      <c r="C17" s="45"/>
      <c r="D17" s="45"/>
      <c r="E17" s="45"/>
      <c r="F17" s="45"/>
    </row>
    <row r="18" ht="19.35" customHeight="1" spans="1:6">
      <c r="A18" s="45"/>
      <c r="B18" s="45"/>
      <c r="C18" s="45"/>
      <c r="D18" s="45"/>
      <c r="E18" s="45"/>
      <c r="F18" s="45"/>
    </row>
    <row r="19" ht="19.35" customHeight="1" spans="1:6">
      <c r="A19" s="45"/>
      <c r="B19" s="45"/>
      <c r="C19" s="45"/>
      <c r="D19" s="45"/>
      <c r="E19" s="45"/>
      <c r="F19" s="45"/>
    </row>
    <row r="20" ht="19.35" customHeight="1" spans="1:6">
      <c r="A20" s="45"/>
      <c r="B20" s="45"/>
      <c r="C20" s="45"/>
      <c r="D20" s="45"/>
      <c r="E20" s="45"/>
      <c r="F20" s="45"/>
    </row>
    <row r="21" ht="19.35" customHeight="1" spans="1:6">
      <c r="A21" s="45"/>
      <c r="B21" s="45"/>
      <c r="C21" s="45"/>
      <c r="D21" s="45"/>
      <c r="E21" s="45"/>
      <c r="F21" s="45"/>
    </row>
    <row r="22" ht="20.05" customHeight="1" spans="1:6">
      <c r="A22" s="45"/>
      <c r="B22" s="45"/>
      <c r="C22" s="45"/>
      <c r="D22" s="45"/>
      <c r="E22" s="45"/>
      <c r="F22" s="45"/>
    </row>
    <row r="23" ht="20.05" customHeight="1" spans="1:6">
      <c r="A23" s="45"/>
      <c r="B23" s="45"/>
      <c r="C23" s="45"/>
      <c r="D23" s="45"/>
      <c r="E23" s="45"/>
      <c r="F23" s="45"/>
    </row>
    <row r="24" ht="20.05" customHeight="1" spans="1:6">
      <c r="A24" s="45"/>
      <c r="B24" s="45"/>
      <c r="C24" s="45"/>
      <c r="D24" s="45"/>
      <c r="E24" s="45"/>
      <c r="F24" s="45"/>
    </row>
    <row r="25" ht="20.05" customHeight="1" spans="1:6">
      <c r="A25" s="45"/>
      <c r="B25" s="45"/>
      <c r="C25" s="45"/>
      <c r="D25" s="45"/>
      <c r="E25" s="45"/>
      <c r="F25" s="45"/>
    </row>
    <row r="26" ht="20.05" customHeight="1" spans="1:6">
      <c r="A26" s="45"/>
      <c r="B26" s="45"/>
      <c r="C26" s="45"/>
      <c r="D26" s="45"/>
      <c r="E26" s="45"/>
      <c r="F26" s="45"/>
    </row>
    <row r="27" ht="20.05" customHeight="1" spans="1:6">
      <c r="A27" s="45"/>
      <c r="B27" s="45"/>
      <c r="C27" s="45"/>
      <c r="D27" s="45"/>
      <c r="E27" s="45"/>
      <c r="F27" s="45"/>
    </row>
    <row r="28" ht="20.05" customHeight="1" spans="1:6">
      <c r="A28" s="45"/>
      <c r="B28" s="45"/>
      <c r="C28" s="45"/>
      <c r="D28" s="45"/>
      <c r="E28" s="45"/>
      <c r="F28" s="45"/>
    </row>
    <row r="29" ht="20.05" customHeight="1" spans="1:6">
      <c r="A29" s="45"/>
      <c r="B29" s="45"/>
      <c r="C29" s="45"/>
      <c r="D29" s="45"/>
      <c r="E29" s="45"/>
      <c r="F29" s="45"/>
    </row>
    <row r="30" ht="20.05" customHeight="1" spans="1:6">
      <c r="A30" s="45"/>
      <c r="B30" s="45"/>
      <c r="C30" s="45"/>
      <c r="D30" s="45"/>
      <c r="E30" s="45"/>
      <c r="F30" s="45" t="s">
        <v>17</v>
      </c>
    </row>
    <row r="31" ht="19.35" customHeight="1" spans="1:6">
      <c r="A31" s="46"/>
      <c r="B31" s="46" t="s">
        <v>20</v>
      </c>
      <c r="C31" s="47">
        <f>SUM(C6:C11)</f>
        <v>96500</v>
      </c>
      <c r="D31" s="47"/>
      <c r="E31" s="47">
        <f>SUM(E6:E11)</f>
        <v>44844.82</v>
      </c>
      <c r="F31" s="47"/>
    </row>
    <row r="32" ht="15.6" customHeight="1" spans="1:6">
      <c r="A32" s="48" t="s">
        <v>40</v>
      </c>
      <c r="B32" s="28"/>
      <c r="C32" s="28"/>
      <c r="D32" s="28"/>
      <c r="E32" s="28"/>
      <c r="F32" s="28"/>
    </row>
  </sheetData>
  <mergeCells count="9">
    <mergeCell ref="A1:F1"/>
    <mergeCell ref="A2:F2"/>
    <mergeCell ref="A3:D3"/>
    <mergeCell ref="E3:F3"/>
    <mergeCell ref="D4:F4"/>
    <mergeCell ref="A32:F32"/>
    <mergeCell ref="A4:A5"/>
    <mergeCell ref="B4:B5"/>
    <mergeCell ref="C4:C5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F16" sqref="F16"/>
    </sheetView>
  </sheetViews>
  <sheetFormatPr defaultColWidth="9" defaultRowHeight="12.75" outlineLevelCol="5"/>
  <cols>
    <col min="1" max="1" width="8" style="1" customWidth="1"/>
    <col min="2" max="2" width="16" style="1" customWidth="1"/>
    <col min="3" max="3" width="18.1428571428571" style="1" customWidth="1"/>
    <col min="4" max="4" width="9.71428571428571" style="1" customWidth="1"/>
    <col min="5" max="5" width="16.1428571428571" style="1" customWidth="1"/>
    <col min="6" max="6" width="26.8571428571429" style="1" customWidth="1"/>
    <col min="7" max="16384" width="9" style="1"/>
  </cols>
  <sheetData>
    <row r="1" s="1" customFormat="1" ht="48.7" customHeight="1" spans="1:6">
      <c r="A1" s="2" t="s">
        <v>41</v>
      </c>
      <c r="B1" s="23"/>
      <c r="C1" s="23"/>
      <c r="D1" s="23"/>
      <c r="E1" s="23"/>
      <c r="F1" s="23"/>
    </row>
    <row r="2" s="1" customFormat="1" ht="27.75" customHeight="1" spans="1:6">
      <c r="A2" s="4" t="s">
        <v>6</v>
      </c>
      <c r="B2" s="3"/>
      <c r="C2" s="3"/>
      <c r="D2" s="24"/>
      <c r="E2" s="3"/>
      <c r="F2" s="7" t="s">
        <v>42</v>
      </c>
    </row>
    <row r="3" s="1" customFormat="1" ht="19.5" customHeight="1" spans="1:6">
      <c r="A3" s="13" t="s">
        <v>8</v>
      </c>
      <c r="B3" s="10" t="s">
        <v>43</v>
      </c>
      <c r="C3" s="25"/>
      <c r="D3" s="13" t="s">
        <v>44</v>
      </c>
      <c r="E3" s="13" t="s">
        <v>45</v>
      </c>
      <c r="F3" s="13" t="s">
        <v>46</v>
      </c>
    </row>
    <row r="4" s="1" customFormat="1" ht="27.95" customHeight="1" spans="1:6">
      <c r="A4" s="13" t="s">
        <v>15</v>
      </c>
      <c r="B4" s="26" t="s">
        <v>16</v>
      </c>
      <c r="C4" s="25"/>
      <c r="D4" s="14" t="s">
        <v>47</v>
      </c>
      <c r="E4" s="16"/>
      <c r="F4" s="15" t="s">
        <v>47</v>
      </c>
    </row>
    <row r="5" s="1" customFormat="1" ht="27.95" customHeight="1" spans="1:6">
      <c r="A5" s="13" t="s">
        <v>48</v>
      </c>
      <c r="B5" s="26" t="s">
        <v>37</v>
      </c>
      <c r="C5" s="25"/>
      <c r="D5" s="14" t="s">
        <v>49</v>
      </c>
      <c r="E5" s="16">
        <v>96500</v>
      </c>
      <c r="F5" s="15" t="s">
        <v>50</v>
      </c>
    </row>
    <row r="6" s="1" customFormat="1" ht="18.85" customHeight="1" spans="1:6">
      <c r="A6" s="13"/>
      <c r="B6" s="26"/>
      <c r="C6" s="25"/>
      <c r="D6" s="14"/>
      <c r="E6" s="16"/>
      <c r="F6" s="15"/>
    </row>
    <row r="7" s="1" customFormat="1" ht="18.85" customHeight="1" spans="1:6">
      <c r="A7" s="13"/>
      <c r="B7" s="26"/>
      <c r="C7" s="25"/>
      <c r="D7" s="14"/>
      <c r="E7" s="16"/>
      <c r="F7" s="15"/>
    </row>
    <row r="8" s="1" customFormat="1" ht="18.85" customHeight="1" spans="1:6">
      <c r="A8" s="13"/>
      <c r="B8" s="26"/>
      <c r="C8" s="25"/>
      <c r="D8" s="14"/>
      <c r="E8" s="16"/>
      <c r="F8" s="15"/>
    </row>
    <row r="9" s="1" customFormat="1" ht="18.85" customHeight="1" spans="1:6">
      <c r="A9" s="13"/>
      <c r="B9" s="26"/>
      <c r="C9" s="25"/>
      <c r="D9" s="14"/>
      <c r="E9" s="16"/>
      <c r="F9" s="15"/>
    </row>
    <row r="10" s="1" customFormat="1" ht="18.85" customHeight="1" spans="1:6">
      <c r="A10" s="13"/>
      <c r="B10" s="26"/>
      <c r="C10" s="25"/>
      <c r="D10" s="14"/>
      <c r="E10" s="16"/>
      <c r="F10" s="15"/>
    </row>
    <row r="11" s="1" customFormat="1" ht="18.85" customHeight="1" spans="1:6">
      <c r="A11" s="13"/>
      <c r="B11" s="26"/>
      <c r="C11" s="25"/>
      <c r="D11" s="14"/>
      <c r="E11" s="16"/>
      <c r="F11" s="15"/>
    </row>
    <row r="12" s="1" customFormat="1" ht="18.85" customHeight="1" spans="1:6">
      <c r="A12" s="13"/>
      <c r="B12" s="26"/>
      <c r="C12" s="25"/>
      <c r="D12" s="14"/>
      <c r="E12" s="16"/>
      <c r="F12" s="15"/>
    </row>
    <row r="13" s="1" customFormat="1" ht="18.85" customHeight="1" spans="1:6">
      <c r="A13" s="13"/>
      <c r="B13" s="26"/>
      <c r="C13" s="25"/>
      <c r="D13" s="14"/>
      <c r="E13" s="16"/>
      <c r="F13" s="15"/>
    </row>
    <row r="14" s="1" customFormat="1" ht="18.85" customHeight="1" spans="1:6">
      <c r="A14" s="13"/>
      <c r="B14" s="26"/>
      <c r="C14" s="25"/>
      <c r="D14" s="14"/>
      <c r="E14" s="16"/>
      <c r="F14" s="15"/>
    </row>
    <row r="15" s="1" customFormat="1" ht="18.85" customHeight="1" spans="1:6">
      <c r="A15" s="13"/>
      <c r="B15" s="26"/>
      <c r="C15" s="25"/>
      <c r="D15" s="14"/>
      <c r="E15" s="16"/>
      <c r="F15" s="15"/>
    </row>
    <row r="16" s="1" customFormat="1" ht="18.85" customHeight="1" spans="1:6">
      <c r="A16" s="13"/>
      <c r="B16" s="26"/>
      <c r="C16" s="25"/>
      <c r="D16" s="14"/>
      <c r="E16" s="16"/>
      <c r="F16" s="15"/>
    </row>
    <row r="17" s="1" customFormat="1" ht="18.85" customHeight="1" spans="1:6">
      <c r="A17" s="13"/>
      <c r="B17" s="26"/>
      <c r="C17" s="25"/>
      <c r="D17" s="14"/>
      <c r="E17" s="16"/>
      <c r="F17" s="15"/>
    </row>
    <row r="18" s="1" customFormat="1" ht="18.85" customHeight="1" spans="1:6">
      <c r="A18" s="13"/>
      <c r="B18" s="26"/>
      <c r="C18" s="25"/>
      <c r="D18" s="14"/>
      <c r="E18" s="16"/>
      <c r="F18" s="15"/>
    </row>
    <row r="19" s="1" customFormat="1" ht="18.85" customHeight="1" spans="1:6">
      <c r="A19" s="13"/>
      <c r="B19" s="26"/>
      <c r="C19" s="25"/>
      <c r="D19" s="14"/>
      <c r="E19" s="16"/>
      <c r="F19" s="15"/>
    </row>
    <row r="20" s="1" customFormat="1" ht="18.85" customHeight="1" spans="1:6">
      <c r="A20" s="13"/>
      <c r="B20" s="26"/>
      <c r="C20" s="25"/>
      <c r="D20" s="14"/>
      <c r="E20" s="16"/>
      <c r="F20" s="15"/>
    </row>
    <row r="21" s="1" customFormat="1" ht="18.85" customHeight="1" spans="1:6">
      <c r="A21" s="13"/>
      <c r="B21" s="26"/>
      <c r="C21" s="25"/>
      <c r="D21" s="14"/>
      <c r="E21" s="16"/>
      <c r="F21" s="15"/>
    </row>
    <row r="22" s="1" customFormat="1" ht="18.85" customHeight="1" spans="1:6">
      <c r="A22" s="13"/>
      <c r="B22" s="26"/>
      <c r="C22" s="25"/>
      <c r="D22" s="14"/>
      <c r="E22" s="16"/>
      <c r="F22" s="15"/>
    </row>
    <row r="23" s="1" customFormat="1" ht="18.85" customHeight="1" spans="1:6">
      <c r="A23" s="13"/>
      <c r="B23" s="26"/>
      <c r="C23" s="25"/>
      <c r="D23" s="14"/>
      <c r="E23" s="16"/>
      <c r="F23" s="15"/>
    </row>
    <row r="24" s="1" customFormat="1" ht="18.85" customHeight="1" spans="1:6">
      <c r="A24" s="13"/>
      <c r="B24" s="26"/>
      <c r="C24" s="25"/>
      <c r="D24" s="14"/>
      <c r="E24" s="16"/>
      <c r="F24" s="15"/>
    </row>
    <row r="25" s="1" customFormat="1" ht="18.85" customHeight="1" spans="1:6">
      <c r="A25" s="13"/>
      <c r="B25" s="26"/>
      <c r="C25" s="25"/>
      <c r="D25" s="14"/>
      <c r="E25" s="16"/>
      <c r="F25" s="15"/>
    </row>
    <row r="26" s="1" customFormat="1" ht="18.85" customHeight="1" spans="1:6">
      <c r="A26" s="13"/>
      <c r="B26" s="26"/>
      <c r="C26" s="25"/>
      <c r="D26" s="14"/>
      <c r="E26" s="16"/>
      <c r="F26" s="15"/>
    </row>
    <row r="27" s="1" customFormat="1" ht="18.85" customHeight="1" spans="1:6">
      <c r="A27" s="13"/>
      <c r="B27" s="26"/>
      <c r="C27" s="25"/>
      <c r="D27" s="14"/>
      <c r="E27" s="16"/>
      <c r="F27" s="15"/>
    </row>
    <row r="28" s="1" customFormat="1" ht="18.85" customHeight="1" spans="1:6">
      <c r="A28" s="13"/>
      <c r="B28" s="26"/>
      <c r="C28" s="25"/>
      <c r="D28" s="14"/>
      <c r="E28" s="16"/>
      <c r="F28" s="15"/>
    </row>
    <row r="29" s="1" customFormat="1" ht="18.85" customHeight="1" spans="1:6">
      <c r="A29" s="13"/>
      <c r="B29" s="26"/>
      <c r="C29" s="25"/>
      <c r="D29" s="14"/>
      <c r="E29" s="16"/>
      <c r="F29" s="15"/>
    </row>
    <row r="30" s="1" customFormat="1" ht="18.85" customHeight="1" spans="1:6">
      <c r="A30" s="13"/>
      <c r="B30" s="26"/>
      <c r="C30" s="25"/>
      <c r="D30" s="14"/>
      <c r="E30" s="16"/>
      <c r="F30" s="15"/>
    </row>
    <row r="31" s="1" customFormat="1" ht="18.85" customHeight="1" spans="1:6">
      <c r="A31" s="13"/>
      <c r="B31" s="26"/>
      <c r="C31" s="25"/>
      <c r="D31" s="14"/>
      <c r="E31" s="16"/>
      <c r="F31" s="15"/>
    </row>
    <row r="32" s="1" customFormat="1" ht="18.85" customHeight="1" spans="1:6">
      <c r="A32" s="13"/>
      <c r="B32" s="26"/>
      <c r="C32" s="25"/>
      <c r="D32" s="14"/>
      <c r="E32" s="16"/>
      <c r="F32" s="15"/>
    </row>
    <row r="33" s="1" customFormat="1" ht="18.85" customHeight="1" spans="1:6">
      <c r="A33" s="13"/>
      <c r="B33" s="26"/>
      <c r="C33" s="25"/>
      <c r="D33" s="14"/>
      <c r="E33" s="16"/>
      <c r="F33" s="15"/>
    </row>
    <row r="34" s="1" customFormat="1" ht="18.85" customHeight="1" spans="1:6">
      <c r="A34" s="13"/>
      <c r="B34" s="26"/>
      <c r="C34" s="25"/>
      <c r="D34" s="14"/>
      <c r="E34" s="16"/>
      <c r="F34" s="15"/>
    </row>
    <row r="35" s="1" customFormat="1" ht="18.85" customHeight="1" spans="1:6">
      <c r="A35" s="13"/>
      <c r="B35" s="26"/>
      <c r="C35" s="25"/>
      <c r="D35" s="14"/>
      <c r="E35" s="16"/>
      <c r="F35" s="15"/>
    </row>
    <row r="36" s="1" customFormat="1" ht="19.5" customHeight="1" spans="1:6">
      <c r="A36" s="10" t="s">
        <v>51</v>
      </c>
      <c r="B36" s="18"/>
      <c r="C36" s="19"/>
      <c r="D36" s="25"/>
      <c r="E36" s="16">
        <v>100000</v>
      </c>
      <c r="F36" s="22" t="s">
        <v>47</v>
      </c>
    </row>
    <row r="37" s="1" customFormat="1" ht="19.5" customHeight="1" spans="1:6">
      <c r="A37" s="10" t="s">
        <v>20</v>
      </c>
      <c r="B37" s="18"/>
      <c r="C37" s="19"/>
      <c r="D37" s="25"/>
      <c r="E37" s="16">
        <v>100000</v>
      </c>
      <c r="F37" s="22" t="s">
        <v>47</v>
      </c>
    </row>
  </sheetData>
  <mergeCells count="38">
    <mergeCell ref="A1:F1"/>
    <mergeCell ref="A2:C2"/>
    <mergeCell ref="D2:E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D36"/>
    <mergeCell ref="A37:D37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10" workbookViewId="0">
      <selection activeCell="G29" sqref="G29"/>
    </sheetView>
  </sheetViews>
  <sheetFormatPr defaultColWidth="9" defaultRowHeight="12.75" outlineLevelCol="7"/>
  <cols>
    <col min="1" max="1" width="5.85714285714286" style="1" customWidth="1"/>
    <col min="2" max="2" width="18.5714285714286" style="1" customWidth="1"/>
    <col min="3" max="3" width="17.2857142857143" style="1" customWidth="1"/>
    <col min="4" max="4" width="6.71428571428571" style="1" customWidth="1"/>
    <col min="5" max="5" width="8.57142857142857" style="1" customWidth="1"/>
    <col min="6" max="7" width="9.71428571428571" style="1" customWidth="1"/>
    <col min="8" max="8" width="16.7142857142857" style="1" customWidth="1"/>
    <col min="9" max="16384" width="9" style="1"/>
  </cols>
  <sheetData>
    <row r="1" s="1" customFormat="1" ht="48.75" customHeight="1" spans="1:8">
      <c r="A1" s="2" t="s">
        <v>52</v>
      </c>
      <c r="B1" s="3"/>
      <c r="C1" s="3"/>
      <c r="D1" s="3"/>
      <c r="E1" s="3"/>
      <c r="F1" s="3"/>
      <c r="G1" s="3"/>
      <c r="H1" s="3"/>
    </row>
    <row r="2" s="1" customFormat="1" ht="27.75" customHeight="1" spans="1:8">
      <c r="A2" s="4" t="s">
        <v>6</v>
      </c>
      <c r="B2" s="3"/>
      <c r="C2" s="3"/>
      <c r="D2" s="4"/>
      <c r="E2" s="3"/>
      <c r="F2" s="5"/>
      <c r="G2" s="6" t="s">
        <v>42</v>
      </c>
      <c r="H2" s="7"/>
    </row>
    <row r="3" s="1" customFormat="1" ht="27.75" customHeight="1" spans="1:8">
      <c r="A3" s="8" t="s">
        <v>8</v>
      </c>
      <c r="B3" s="8" t="s">
        <v>43</v>
      </c>
      <c r="C3" s="8" t="s">
        <v>53</v>
      </c>
      <c r="D3" s="9" t="s">
        <v>54</v>
      </c>
      <c r="E3" s="8" t="s">
        <v>55</v>
      </c>
      <c r="F3" s="10" t="s">
        <v>10</v>
      </c>
      <c r="G3" s="11"/>
      <c r="H3" s="8" t="s">
        <v>46</v>
      </c>
    </row>
    <row r="4" s="1" customFormat="1" ht="19.5" customHeight="1" spans="1:8">
      <c r="A4" s="12"/>
      <c r="B4" s="12"/>
      <c r="C4" s="12"/>
      <c r="D4" s="12"/>
      <c r="E4" s="12"/>
      <c r="F4" s="13" t="s">
        <v>56</v>
      </c>
      <c r="G4" s="13" t="s">
        <v>57</v>
      </c>
      <c r="H4" s="12"/>
    </row>
    <row r="5" s="1" customFormat="1" ht="19.5" customHeight="1" spans="1:8">
      <c r="A5" s="14" t="s">
        <v>15</v>
      </c>
      <c r="B5" s="15" t="s">
        <v>58</v>
      </c>
      <c r="C5" s="15" t="s">
        <v>47</v>
      </c>
      <c r="D5" s="14" t="s">
        <v>49</v>
      </c>
      <c r="E5" s="16"/>
      <c r="F5" s="16"/>
      <c r="G5" s="16"/>
      <c r="H5" s="15" t="s">
        <v>47</v>
      </c>
    </row>
    <row r="6" s="1" customFormat="1" ht="19.5" customHeight="1" spans="1:8">
      <c r="A6" s="14" t="s">
        <v>29</v>
      </c>
      <c r="B6" s="15" t="s">
        <v>59</v>
      </c>
      <c r="C6" s="15" t="s">
        <v>47</v>
      </c>
      <c r="D6" s="14" t="s">
        <v>49</v>
      </c>
      <c r="E6" s="16"/>
      <c r="F6" s="16"/>
      <c r="G6" s="16"/>
      <c r="H6" s="15" t="s">
        <v>47</v>
      </c>
    </row>
    <row r="7" s="1" customFormat="1" ht="19.5" customHeight="1" spans="1:8">
      <c r="A7" s="14" t="s">
        <v>60</v>
      </c>
      <c r="B7" s="15" t="s">
        <v>61</v>
      </c>
      <c r="C7" s="15" t="s">
        <v>47</v>
      </c>
      <c r="D7" s="14" t="s">
        <v>49</v>
      </c>
      <c r="E7" s="16"/>
      <c r="F7" s="16"/>
      <c r="G7" s="16"/>
      <c r="H7" s="15" t="s">
        <v>47</v>
      </c>
    </row>
    <row r="8" s="1" customFormat="1" ht="19.5" customHeight="1" spans="1:8">
      <c r="A8" s="14" t="s">
        <v>62</v>
      </c>
      <c r="B8" s="15" t="s">
        <v>63</v>
      </c>
      <c r="C8" s="15" t="s">
        <v>47</v>
      </c>
      <c r="D8" s="14" t="s">
        <v>49</v>
      </c>
      <c r="E8" s="16"/>
      <c r="F8" s="16"/>
      <c r="G8" s="16"/>
      <c r="H8" s="15" t="s">
        <v>47</v>
      </c>
    </row>
    <row r="9" s="1" customFormat="1" ht="27.8" customHeight="1" spans="1:8">
      <c r="A9" s="14" t="s">
        <v>64</v>
      </c>
      <c r="B9" s="15" t="s">
        <v>65</v>
      </c>
      <c r="C9" s="15" t="s">
        <v>47</v>
      </c>
      <c r="D9" s="14" t="s">
        <v>49</v>
      </c>
      <c r="E9" s="16"/>
      <c r="F9" s="16"/>
      <c r="G9" s="16"/>
      <c r="H9" s="15" t="s">
        <v>47</v>
      </c>
    </row>
    <row r="10" s="1" customFormat="1" ht="19.5" customHeight="1" spans="1:8">
      <c r="A10" s="14" t="s">
        <v>66</v>
      </c>
      <c r="B10" s="15" t="s">
        <v>67</v>
      </c>
      <c r="C10" s="15" t="s">
        <v>47</v>
      </c>
      <c r="D10" s="14" t="s">
        <v>49</v>
      </c>
      <c r="E10" s="16"/>
      <c r="F10" s="16"/>
      <c r="G10" s="16"/>
      <c r="H10" s="15" t="s">
        <v>47</v>
      </c>
    </row>
    <row r="11" s="1" customFormat="1" ht="19.5" customHeight="1" spans="1:8">
      <c r="A11" s="14" t="s">
        <v>68</v>
      </c>
      <c r="B11" s="15" t="s">
        <v>69</v>
      </c>
      <c r="C11" s="15" t="s">
        <v>47</v>
      </c>
      <c r="D11" s="14" t="s">
        <v>49</v>
      </c>
      <c r="E11" s="16"/>
      <c r="F11" s="16"/>
      <c r="G11" s="16"/>
      <c r="H11" s="15" t="s">
        <v>47</v>
      </c>
    </row>
    <row r="12" s="1" customFormat="1" ht="39.05" customHeight="1" spans="1:8">
      <c r="A12" s="14" t="s">
        <v>70</v>
      </c>
      <c r="B12" s="15" t="s">
        <v>71</v>
      </c>
      <c r="C12" s="15" t="s">
        <v>47</v>
      </c>
      <c r="D12" s="14" t="s">
        <v>49</v>
      </c>
      <c r="E12" s="16"/>
      <c r="F12" s="16"/>
      <c r="G12" s="16"/>
      <c r="H12" s="15" t="s">
        <v>47</v>
      </c>
    </row>
    <row r="13" s="1" customFormat="1" ht="27.8" customHeight="1" spans="1:8">
      <c r="A13" s="14" t="s">
        <v>72</v>
      </c>
      <c r="B13" s="15" t="s">
        <v>73</v>
      </c>
      <c r="C13" s="15" t="s">
        <v>47</v>
      </c>
      <c r="D13" s="14" t="s">
        <v>49</v>
      </c>
      <c r="E13" s="16"/>
      <c r="F13" s="16"/>
      <c r="G13" s="16"/>
      <c r="H13" s="15" t="s">
        <v>47</v>
      </c>
    </row>
    <row r="14" s="1" customFormat="1" ht="19.5" customHeight="1" spans="1:8">
      <c r="A14" s="14" t="s">
        <v>74</v>
      </c>
      <c r="B14" s="15" t="s">
        <v>75</v>
      </c>
      <c r="C14" s="15" t="s">
        <v>47</v>
      </c>
      <c r="D14" s="14" t="s">
        <v>49</v>
      </c>
      <c r="E14" s="16"/>
      <c r="F14" s="16"/>
      <c r="G14" s="16"/>
      <c r="H14" s="15" t="s">
        <v>47</v>
      </c>
    </row>
    <row r="15" s="1" customFormat="1" ht="19.5" customHeight="1" spans="1:8">
      <c r="A15" s="14" t="s">
        <v>76</v>
      </c>
      <c r="B15" s="15" t="s">
        <v>77</v>
      </c>
      <c r="C15" s="15" t="s">
        <v>47</v>
      </c>
      <c r="D15" s="14" t="s">
        <v>49</v>
      </c>
      <c r="E15" s="16"/>
      <c r="F15" s="16"/>
      <c r="G15" s="16"/>
      <c r="H15" s="15" t="s">
        <v>47</v>
      </c>
    </row>
    <row r="16" s="1" customFormat="1" ht="19.5" customHeight="1" spans="1:8">
      <c r="A16" s="14" t="s">
        <v>78</v>
      </c>
      <c r="B16" s="15" t="s">
        <v>79</v>
      </c>
      <c r="C16" s="15" t="s">
        <v>47</v>
      </c>
      <c r="D16" s="14" t="s">
        <v>49</v>
      </c>
      <c r="E16" s="16"/>
      <c r="F16" s="16"/>
      <c r="G16" s="16"/>
      <c r="H16" s="15" t="s">
        <v>47</v>
      </c>
    </row>
    <row r="17" s="1" customFormat="1" ht="19.5" customHeight="1" spans="1:8">
      <c r="A17" s="14" t="s">
        <v>80</v>
      </c>
      <c r="B17" s="15" t="s">
        <v>81</v>
      </c>
      <c r="C17" s="15" t="s">
        <v>47</v>
      </c>
      <c r="D17" s="14" t="s">
        <v>49</v>
      </c>
      <c r="E17" s="16"/>
      <c r="F17" s="16"/>
      <c r="G17" s="16"/>
      <c r="H17" s="15" t="s">
        <v>47</v>
      </c>
    </row>
    <row r="18" s="1" customFormat="1" ht="19.5" customHeight="1" spans="1:8">
      <c r="A18" s="14" t="s">
        <v>31</v>
      </c>
      <c r="B18" s="15" t="s">
        <v>82</v>
      </c>
      <c r="C18" s="15" t="s">
        <v>47</v>
      </c>
      <c r="D18" s="14" t="s">
        <v>49</v>
      </c>
      <c r="E18" s="16"/>
      <c r="F18" s="16"/>
      <c r="G18" s="16"/>
      <c r="H18" s="15" t="s">
        <v>47</v>
      </c>
    </row>
    <row r="19" s="1" customFormat="1" ht="19.5" customHeight="1" spans="1:8">
      <c r="A19" s="14" t="s">
        <v>33</v>
      </c>
      <c r="B19" s="15" t="s">
        <v>83</v>
      </c>
      <c r="C19" s="15" t="s">
        <v>47</v>
      </c>
      <c r="D19" s="14" t="s">
        <v>49</v>
      </c>
      <c r="E19" s="16"/>
      <c r="F19" s="16"/>
      <c r="G19" s="16"/>
      <c r="H19" s="15" t="s">
        <v>47</v>
      </c>
    </row>
    <row r="20" s="1" customFormat="1" ht="19.5" customHeight="1" spans="1:8">
      <c r="A20" s="14" t="s">
        <v>35</v>
      </c>
      <c r="B20" s="15" t="s">
        <v>84</v>
      </c>
      <c r="C20" s="15" t="s">
        <v>47</v>
      </c>
      <c r="D20" s="14" t="s">
        <v>49</v>
      </c>
      <c r="E20" s="16"/>
      <c r="F20" s="16"/>
      <c r="G20" s="16"/>
      <c r="H20" s="15" t="s">
        <v>47</v>
      </c>
    </row>
    <row r="21" s="1" customFormat="1" ht="19.5" customHeight="1" spans="1:8">
      <c r="A21" s="14" t="s">
        <v>85</v>
      </c>
      <c r="B21" s="15" t="s">
        <v>86</v>
      </c>
      <c r="C21" s="15" t="s">
        <v>47</v>
      </c>
      <c r="D21" s="14" t="s">
        <v>49</v>
      </c>
      <c r="E21" s="16"/>
      <c r="F21" s="16"/>
      <c r="G21" s="16"/>
      <c r="H21" s="15" t="s">
        <v>47</v>
      </c>
    </row>
    <row r="22" s="1" customFormat="1" ht="19.5" customHeight="1" spans="1:8">
      <c r="A22" s="14" t="s">
        <v>87</v>
      </c>
      <c r="B22" s="15" t="s">
        <v>88</v>
      </c>
      <c r="C22" s="15" t="s">
        <v>47</v>
      </c>
      <c r="D22" s="14" t="s">
        <v>49</v>
      </c>
      <c r="E22" s="16"/>
      <c r="F22" s="16"/>
      <c r="G22" s="16"/>
      <c r="H22" s="15" t="s">
        <v>47</v>
      </c>
    </row>
    <row r="23" s="1" customFormat="1" ht="130.65" customHeight="1" spans="1:8">
      <c r="A23" s="14" t="s">
        <v>89</v>
      </c>
      <c r="B23" s="15" t="s">
        <v>90</v>
      </c>
      <c r="C23" s="15" t="s">
        <v>47</v>
      </c>
      <c r="D23" s="14" t="s">
        <v>49</v>
      </c>
      <c r="E23" s="16"/>
      <c r="F23" s="16"/>
      <c r="G23" s="16"/>
      <c r="H23" s="15" t="s">
        <v>91</v>
      </c>
    </row>
    <row r="24" s="1" customFormat="1" ht="19.5" customHeight="1" spans="1:8">
      <c r="A24" s="14" t="s">
        <v>92</v>
      </c>
      <c r="B24" s="15" t="s">
        <v>93</v>
      </c>
      <c r="C24" s="15" t="s">
        <v>47</v>
      </c>
      <c r="D24" s="14" t="s">
        <v>94</v>
      </c>
      <c r="E24" s="16">
        <v>6.94</v>
      </c>
      <c r="F24" s="17"/>
      <c r="G24" s="16">
        <f>E24*F24</f>
        <v>0</v>
      </c>
      <c r="H24" s="15" t="s">
        <v>95</v>
      </c>
    </row>
    <row r="25" s="1" customFormat="1" ht="19.5" customHeight="1" spans="1:8">
      <c r="A25" s="14" t="s">
        <v>96</v>
      </c>
      <c r="B25" s="15" t="s">
        <v>97</v>
      </c>
      <c r="C25" s="15" t="s">
        <v>47</v>
      </c>
      <c r="D25" s="14" t="s">
        <v>49</v>
      </c>
      <c r="E25" s="16"/>
      <c r="F25" s="16"/>
      <c r="G25" s="16"/>
      <c r="H25" s="15" t="s">
        <v>47</v>
      </c>
    </row>
    <row r="26" s="1" customFormat="1" ht="18.75" customHeight="1" spans="1:8">
      <c r="A26" s="14"/>
      <c r="B26" s="15"/>
      <c r="C26" s="15" t="s">
        <v>47</v>
      </c>
      <c r="D26" s="14"/>
      <c r="E26" s="16"/>
      <c r="F26" s="16"/>
      <c r="G26" s="16"/>
      <c r="H26" s="15" t="s">
        <v>47</v>
      </c>
    </row>
    <row r="27" s="1" customFormat="1" ht="18.75" customHeight="1" spans="1:8">
      <c r="A27" s="14"/>
      <c r="B27" s="15"/>
      <c r="C27" s="15" t="s">
        <v>47</v>
      </c>
      <c r="D27" s="14"/>
      <c r="E27" s="16"/>
      <c r="F27" s="16"/>
      <c r="G27" s="16"/>
      <c r="H27" s="15" t="s">
        <v>47</v>
      </c>
    </row>
    <row r="28" s="1" customFormat="1" ht="18.75" customHeight="1" spans="1:8">
      <c r="A28" s="14"/>
      <c r="B28" s="15"/>
      <c r="C28" s="15" t="s">
        <v>47</v>
      </c>
      <c r="D28" s="14"/>
      <c r="E28" s="16"/>
      <c r="F28" s="16"/>
      <c r="G28" s="16"/>
      <c r="H28" s="15" t="s">
        <v>47</v>
      </c>
    </row>
    <row r="29" s="1" customFormat="1" ht="19.5" customHeight="1" spans="1:8">
      <c r="A29" s="10" t="s">
        <v>20</v>
      </c>
      <c r="B29" s="18"/>
      <c r="C29" s="19"/>
      <c r="D29" s="19"/>
      <c r="E29" s="20"/>
      <c r="F29" s="21"/>
      <c r="G29" s="16">
        <f>G24</f>
        <v>0</v>
      </c>
      <c r="H29" s="22" t="s">
        <v>47</v>
      </c>
    </row>
  </sheetData>
  <mergeCells count="12">
    <mergeCell ref="A1:H1"/>
    <mergeCell ref="A2:C2"/>
    <mergeCell ref="D2:F2"/>
    <mergeCell ref="G2:H2"/>
    <mergeCell ref="F3:G3"/>
    <mergeCell ref="A29:F29"/>
    <mergeCell ref="A3:A4"/>
    <mergeCell ref="B3:B4"/>
    <mergeCell ref="C3:C4"/>
    <mergeCell ref="D3:D4"/>
    <mergeCell ref="E3:E4"/>
    <mergeCell ref="H3:H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投标报价清单填写说明</vt:lpstr>
      <vt:lpstr>表-02建设项目招标控制价汇总表</vt:lpstr>
      <vt:lpstr>表-03单项工程招标清单汇总表</vt:lpstr>
      <vt:lpstr>表 13 暂列金额明细表</vt:lpstr>
      <vt:lpstr>表 14 工程建设其他费计价表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Peterson。</cp:lastModifiedBy>
  <dcterms:created xsi:type="dcterms:W3CDTF">2025-04-11T02:49:00Z</dcterms:created>
  <dcterms:modified xsi:type="dcterms:W3CDTF">2025-05-16T11:28:46Z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1C228441B1174BD2A068F0CC7BD0A23B_13</vt:lpwstr>
  </property>
  <property fmtid="{D5CDD505-2E9C-101B-9397-08002B2CF9AE}" pid="3" name="KSOProductBuildVer">
    <vt:lpwstr>2052-12.1.0.21171</vt:lpwstr>
  </property>
</Properties>
</file>