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580"/>
  </bookViews>
  <sheets>
    <sheet name="酒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<sst xmlns="http://schemas.openxmlformats.org/spreadsheetml/2006/main" count="90" uniqueCount="42">
  <si>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</si>
  <si>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</si>
  <si>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</si>
  <si>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</si>
  <si>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</si>
  <si>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</si>
  <si>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     联系方式：              邮箱：</t>
  </si>
  <si>
    <t>酒店联系人：</t>
  </si>
  <si>
    <t>王经理：联系电话：158 8970 8885                  龙小姐：联系电话：190 6518 9710</t>
  </si>
  <si>
    <t>序号</t>
  </si>
  <si>
    <t>粽子礼盒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</si>
  <si>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</si>
  <si>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</si>
  <si>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</si>
  <si>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</si>
  <si>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</si>
  <si>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</si>
  <si>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</si>
  <si>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</si>
  <si>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</si>
  <si>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标准配料</t>
  </si>
  <si>
    <t xml:space="preserve">4粒装      艺韵香粽礼袋1000袋 </t>
  </si>
  <si>
    <t>清香碱水粽</t>
  </si>
  <si>
    <t>150克</t>
  </si>
  <si>
    <t>个</t>
  </si>
  <si>
    <t>藜麦粗粮粽</t>
  </si>
  <si>
    <t>金丝蜜枣粽</t>
  </si>
  <si>
    <t>梅干菜肉粽</t>
  </si>
  <si>
    <t>6粒装      美憬香粽礼盒   1000盒</t>
  </si>
  <si>
    <t>100克</t>
  </si>
  <si>
    <t xml:space="preserve">红袍豆沙粽 </t>
  </si>
  <si>
    <t>藤椒鲜肉粽</t>
  </si>
  <si>
    <t>海鸭蛋</t>
  </si>
  <si>
    <t>70克</t>
  </si>
  <si>
    <t>2个配一盒</t>
  </si>
  <si>
    <t>8粒装      灵感香粽礼蓝     500盒</t>
  </si>
  <si>
    <t>瑶柱裹蒸粽</t>
  </si>
  <si>
    <t>溏心鲍鱼肉粽</t>
  </si>
  <si>
    <t>合计：</t>
  </si>
  <si>
    <t>备注：以上报价含税含运费。按要求送到酒店指定地点（粽子由酒店自行装配包装盒）。
注意：增值税专用发票须按商品明细开具，否则本公司有权拒绝接收不合法规的发票，直到提供正规专票后才予以付款，请知悉！
付款方式：30%预付款，货到验收合格支付剩余70%货款。
粽子包装要求：抽真空透明独立包装。</t>
  </si>
  <si>
    <t>供应商确认(盖章）：</t>
  </si>
  <si>
    <t xml:space="preserve">                              报价日期：2026.04.10            有效期至：2026.06.30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</si>
</sst>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11" fillId="0" borderId="0">
      <alignment vertical="center"/>
    </xf>
    <xf numFmtId="0" fontId="36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3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76" fontId="9" fillId="3" borderId="12" xfId="0" applyNumberFormat="1" applyFont="1" applyFill="1" applyBorder="1" applyAlignment="1">
      <alignment horizontal="center" vertical="center" wrapText="1"/>
    </xf>
    <xf numFmtId="9" fontId="9" fillId="3" borderId="12" xfId="3" applyNumberFormat="1" applyFont="1" applyFill="1" applyBorder="1" applyAlignment="1">
      <alignment horizontal="center" vertical="center" wrapText="1"/>
    </xf>
    <xf numFmtId="176" fontId="6" fillId="3" borderId="12" xfId="0" applyNumberFormat="1" applyFont="1" applyFill="1" applyBorder="1" applyAlignment="1">
      <alignment horizontal="center" vertical="center" wrapText="1"/>
    </xf>
    <xf numFmtId="0" fontId="10" fillId="0" borderId="12" xfId="6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3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0" fontId="13" fillId="0" borderId="12" xfId="0" applyNumberFormat="1" applyFont="1" applyBorder="1" applyAlignment="1">
      <alignment horizontal="left" vertical="center" wrapText="1"/>
    </xf>
    <xf numFmtId="0" fontId="14" fillId="0" borderId="12" xfId="0" applyNumberFormat="1" applyFont="1" applyBorder="1" applyAlignment="1">
      <alignment horizontal="left" vertical="center" wrapText="1"/>
    </xf>
    <xf numFmtId="0" fontId="15" fillId="0" borderId="12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_汤嘉实业 京仪酒店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view="pageBreakPreview" zoomScaleNormal="110" topLeftCell="A17" workbookViewId="0">
      <selection activeCell="N28" sqref="N28"/>
    </sheetView>
  </sheetViews>
  <sheetFormatPr defaultColWidth="9" defaultRowHeight="16.8"/>
  <cols>
    <col min="1" max="2" width="11.7211538461538" customWidth="1"/>
    <col min="3" max="3" width="23.2692307692308" customWidth="1"/>
    <col min="4" max="4" width="11.8173076923077" customWidth="1"/>
    <col min="5" max="5" width="7" customWidth="1"/>
    <col min="6" max="6" width="6.63461538461539" customWidth="1"/>
    <col min="7" max="7" width="11.6346153846154" customWidth="1"/>
    <col min="8" max="8" width="8.51923076923077" customWidth="1"/>
    <col min="9" max="9" width="10" customWidth="1"/>
    <col min="10" max="10" width="10.0961538461538" customWidth="1"/>
    <col min="11" max="11" width="11.6346153846154" customWidth="1"/>
    <col min="12" max="12" width="33.8557692307692" customWidth="1"/>
  </cols>
  <sheetData>
    <row r="1" ht="34.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1" spans="1:13">
      <c r="A2" s="2" t="s">
        <v>1</v>
      </c>
      <c r="B2" s="3"/>
      <c r="C2" s="4"/>
      <c r="D2" s="5" t="s">
        <v>2</v>
      </c>
      <c r="E2" s="6"/>
      <c r="F2" s="6"/>
      <c r="G2" s="6"/>
      <c r="H2" s="6"/>
      <c r="I2" s="6"/>
      <c r="J2" s="6"/>
      <c r="K2" s="6"/>
      <c r="L2" s="7"/>
    </row>
    <row r="3" ht="22.5" customHeight="1" spans="1:13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3"/>
    </row>
    <row r="4" ht="22.5" customHeight="1" spans="1:13">
      <c r="A4" s="14"/>
      <c r="B4" s="15"/>
      <c r="C4" s="16"/>
      <c r="D4" s="11" t="s">
        <v>5</v>
      </c>
      <c r="E4" s="12"/>
      <c r="F4" s="12"/>
      <c r="G4" s="12"/>
      <c r="H4" s="12"/>
      <c r="I4" s="12"/>
      <c r="J4" s="12"/>
      <c r="K4" s="12"/>
      <c r="L4" s="13"/>
    </row>
    <row r="5" ht="22.5" customHeight="1" spans="1:13">
      <c r="A5" s="17"/>
      <c r="B5" s="18"/>
      <c r="C5" s="19"/>
      <c r="D5" s="11" t="s">
        <v>6</v>
      </c>
      <c r="E5" s="12"/>
      <c r="F5" s="12"/>
      <c r="G5" s="12"/>
      <c r="H5" s="12"/>
      <c r="I5" s="12"/>
      <c r="J5" s="12"/>
      <c r="K5" s="12"/>
      <c r="L5" s="13"/>
    </row>
    <row r="6" ht="22.5" customHeight="1" spans="1:13">
      <c r="A6" s="2" t="s">
        <v>7</v>
      </c>
      <c r="B6" s="3"/>
      <c r="C6" s="4"/>
      <c r="D6" s="5" t="s">
        <v>8</v>
      </c>
      <c r="E6" s="6"/>
      <c r="F6" s="6"/>
      <c r="G6" s="6"/>
      <c r="H6" s="6"/>
      <c r="I6" s="6"/>
      <c r="J6" s="6"/>
      <c r="K6" s="6"/>
      <c r="L6" s="7"/>
    </row>
    <row r="7" spans="1:1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ht="28" customHeight="1" spans="1:13">
      <c r="A8" s="21" t="s">
        <v>9</v>
      </c>
      <c r="B8" s="21" t="s">
        <v>10</v>
      </c>
      <c r="C8" s="21" t="s">
        <v>11</v>
      </c>
      <c r="D8" s="22" t="s">
        <v>12</v>
      </c>
      <c r="E8" s="21" t="s">
        <v>13</v>
      </c>
      <c r="F8" s="21" t="s">
        <v>14</v>
      </c>
      <c r="G8" s="21" t="s">
        <v>15</v>
      </c>
      <c r="H8" s="23" t="s">
        <v>16</v>
      </c>
      <c r="I8" s="21" t="s">
        <v>17</v>
      </c>
      <c r="J8" s="21" t="s">
        <v>18</v>
      </c>
      <c r="K8" s="21" t="s">
        <v>19</v>
      </c>
      <c r="L8" s="21" t="s">
        <v>20</v>
      </c>
    </row>
    <row r="9" ht="32" customHeight="1" spans="1:13">
      <c r="A9" s="24">
        <v>1</v>
      </c>
      <c r="B9" s="25" t="s">
        <v>21</v>
      </c>
      <c r="C9" s="26" t="s">
        <v>22</v>
      </c>
      <c r="D9" s="27" t="s">
        <v>23</v>
      </c>
      <c r="E9" s="28" t="s">
        <v>24</v>
      </c>
      <c r="F9" s="28">
        <v>1000</v>
      </c>
      <c r="G9" s="29"/>
      <c r="H9" s="30">
        <v>0.13</v>
      </c>
      <c r="I9" s="31">
        <f t="shared" ref="I9:I14" si="0">G9+(G9*H9)</f>
        <v>0</v>
      </c>
      <c r="J9" s="31">
        <f t="shared" ref="J9:J14" si="1">F9*G9</f>
        <v>0</v>
      </c>
      <c r="K9" s="31">
        <f t="shared" ref="K9:K14" si="2">F9*I9</f>
        <v>0</v>
      </c>
      <c r="L9" s="32"/>
      <c r="M9" s="33"/>
    </row>
    <row r="10" ht="24" customHeight="1" spans="1:13">
      <c r="A10" s="24">
        <v>2</v>
      </c>
      <c r="B10" s="25"/>
      <c r="C10" s="26" t="s">
        <v>25</v>
      </c>
      <c r="D10" s="27" t="s">
        <v>23</v>
      </c>
      <c r="E10" s="28" t="s">
        <v>24</v>
      </c>
      <c r="F10" s="28">
        <v>1000</v>
      </c>
      <c r="G10" s="29"/>
      <c r="H10" s="30">
        <v>0.13</v>
      </c>
      <c r="I10" s="31">
        <f t="shared" si="0"/>
        <v>0</v>
      </c>
      <c r="J10" s="31">
        <f t="shared" si="1"/>
        <v>0</v>
      </c>
      <c r="K10" s="31">
        <f t="shared" si="2"/>
        <v>0</v>
      </c>
      <c r="L10" s="34"/>
    </row>
    <row r="11" ht="24" customHeight="1" spans="1:13">
      <c r="A11" s="24">
        <v>3</v>
      </c>
      <c r="B11" s="25"/>
      <c r="C11" s="26" t="s">
        <v>26</v>
      </c>
      <c r="D11" s="27" t="s">
        <v>23</v>
      </c>
      <c r="E11" s="28" t="s">
        <v>24</v>
      </c>
      <c r="F11" s="28">
        <v>1000</v>
      </c>
      <c r="G11" s="29"/>
      <c r="H11" s="30">
        <v>0.13</v>
      </c>
      <c r="I11" s="31">
        <f t="shared" si="0"/>
        <v>0</v>
      </c>
      <c r="J11" s="31">
        <f t="shared" si="1"/>
        <v>0</v>
      </c>
      <c r="K11" s="31">
        <f t="shared" si="2"/>
        <v>0</v>
      </c>
      <c r="L11" s="34"/>
    </row>
    <row r="12" ht="24" customHeight="1" spans="1:13">
      <c r="A12" s="24">
        <v>4</v>
      </c>
      <c r="B12" s="25"/>
      <c r="C12" s="26" t="s">
        <v>27</v>
      </c>
      <c r="D12" s="27" t="s">
        <v>23</v>
      </c>
      <c r="E12" s="28" t="s">
        <v>24</v>
      </c>
      <c r="F12" s="28">
        <v>1000</v>
      </c>
      <c r="G12" s="29"/>
      <c r="H12" s="30">
        <v>0.13</v>
      </c>
      <c r="I12" s="31">
        <f t="shared" si="0"/>
        <v>0</v>
      </c>
      <c r="J12" s="31">
        <f t="shared" si="1"/>
        <v>0</v>
      </c>
      <c r="K12" s="31">
        <f t="shared" si="2"/>
        <v>0</v>
      </c>
      <c r="L12" s="34"/>
    </row>
    <row r="13" ht="24" customHeight="1" spans="1:13">
      <c r="A13" s="24">
        <v>5</v>
      </c>
      <c r="B13" s="25" t="s">
        <v>28</v>
      </c>
      <c r="C13" s="26" t="s">
        <v>22</v>
      </c>
      <c r="D13" s="27" t="s">
        <v>29</v>
      </c>
      <c r="E13" s="28" t="s">
        <v>24</v>
      </c>
      <c r="F13" s="28">
        <v>1000</v>
      </c>
      <c r="G13" s="29"/>
      <c r="H13" s="30">
        <v>0.13</v>
      </c>
      <c r="I13" s="31">
        <f t="shared" si="0"/>
        <v>0</v>
      </c>
      <c r="J13" s="31">
        <f t="shared" si="1"/>
        <v>0</v>
      </c>
      <c r="K13" s="31">
        <f t="shared" si="2"/>
        <v>0</v>
      </c>
      <c r="L13" s="34"/>
    </row>
    <row r="14" ht="24" customHeight="1" spans="1:13">
      <c r="A14" s="24">
        <v>6</v>
      </c>
      <c r="B14" s="25"/>
      <c r="C14" s="26" t="s">
        <v>25</v>
      </c>
      <c r="D14" s="27" t="s">
        <v>29</v>
      </c>
      <c r="E14" s="28" t="s">
        <v>24</v>
      </c>
      <c r="F14" s="28">
        <v>1000</v>
      </c>
      <c r="G14" s="29"/>
      <c r="H14" s="30">
        <v>0.13</v>
      </c>
      <c r="I14" s="31">
        <f t="shared" si="0"/>
        <v>0</v>
      </c>
      <c r="J14" s="31">
        <f t="shared" si="1"/>
        <v>0</v>
      </c>
      <c r="K14" s="31">
        <f t="shared" si="2"/>
        <v>0</v>
      </c>
      <c r="L14" s="34"/>
    </row>
    <row r="15" ht="24" customHeight="1" spans="1:13">
      <c r="A15" s="24">
        <v>7</v>
      </c>
      <c r="B15" s="25"/>
      <c r="C15" s="26" t="s">
        <v>26</v>
      </c>
      <c r="D15" s="27" t="s">
        <v>29</v>
      </c>
      <c r="E15" s="28" t="s">
        <v>24</v>
      </c>
      <c r="F15" s="28">
        <v>1000</v>
      </c>
      <c r="G15" s="29"/>
      <c r="H15" s="30">
        <v>0.13</v>
      </c>
      <c r="I15" s="31">
        <f t="shared" ref="I15:I28" si="3">G15+(G15*H15)</f>
        <v>0</v>
      </c>
      <c r="J15" s="31">
        <f t="shared" ref="J15:J28" si="4">F15*G15</f>
        <v>0</v>
      </c>
      <c r="K15" s="31">
        <f t="shared" ref="K15:K28" si="5">F15*I15</f>
        <v>0</v>
      </c>
      <c r="L15" s="34"/>
    </row>
    <row r="16" ht="24" customHeight="1" spans="1:13">
      <c r="A16" s="24">
        <v>8</v>
      </c>
      <c r="B16" s="25"/>
      <c r="C16" s="26" t="s">
        <v>30</v>
      </c>
      <c r="D16" s="27" t="s">
        <v>29</v>
      </c>
      <c r="E16" s="28" t="s">
        <v>24</v>
      </c>
      <c r="F16" s="28">
        <v>1000</v>
      </c>
      <c r="G16" s="29"/>
      <c r="H16" s="30">
        <v>0.13</v>
      </c>
      <c r="I16" s="31">
        <f t="shared" si="3"/>
        <v>0</v>
      </c>
      <c r="J16" s="31">
        <f t="shared" si="4"/>
        <v>0</v>
      </c>
      <c r="K16" s="31">
        <f t="shared" si="5"/>
        <v>0</v>
      </c>
      <c r="L16" s="34"/>
    </row>
    <row r="17" ht="24" customHeight="1" spans="1:12">
      <c r="A17" s="24">
        <v>9</v>
      </c>
      <c r="B17" s="25"/>
      <c r="C17" s="26" t="s">
        <v>31</v>
      </c>
      <c r="D17" s="27" t="s">
        <v>29</v>
      </c>
      <c r="E17" s="28" t="s">
        <v>24</v>
      </c>
      <c r="F17" s="28">
        <v>1000</v>
      </c>
      <c r="G17" s="29"/>
      <c r="H17" s="30">
        <v>0.13</v>
      </c>
      <c r="I17" s="31">
        <f t="shared" si="3"/>
        <v>0</v>
      </c>
      <c r="J17" s="31">
        <f t="shared" si="4"/>
        <v>0</v>
      </c>
      <c r="K17" s="31">
        <f t="shared" si="5"/>
        <v>0</v>
      </c>
      <c r="L17" s="34"/>
    </row>
    <row r="18" ht="24" customHeight="1" spans="1:12">
      <c r="A18" s="24">
        <v>10</v>
      </c>
      <c r="B18" s="25"/>
      <c r="C18" s="26" t="s">
        <v>27</v>
      </c>
      <c r="D18" s="27" t="s">
        <v>29</v>
      </c>
      <c r="E18" s="28" t="s">
        <v>24</v>
      </c>
      <c r="F18" s="28">
        <v>1000</v>
      </c>
      <c r="G18" s="29"/>
      <c r="H18" s="30">
        <v>0.13</v>
      </c>
      <c r="I18" s="31">
        <f t="shared" si="3"/>
        <v>0</v>
      </c>
      <c r="J18" s="31">
        <f t="shared" si="4"/>
        <v>0</v>
      </c>
      <c r="K18" s="31">
        <f t="shared" si="5"/>
        <v>0</v>
      </c>
      <c r="L18" s="34"/>
    </row>
    <row r="19" ht="24" customHeight="1" spans="1:12">
      <c r="A19" s="24">
        <v>11</v>
      </c>
      <c r="B19" s="25"/>
      <c r="C19" s="26" t="s">
        <v>32</v>
      </c>
      <c r="D19" s="27" t="s">
        <v>33</v>
      </c>
      <c r="E19" s="28" t="s">
        <v>24</v>
      </c>
      <c r="F19" s="28">
        <v>2000</v>
      </c>
      <c r="G19" s="29"/>
      <c r="H19" s="30">
        <v>0.13</v>
      </c>
      <c r="I19" s="31">
        <f t="shared" si="3"/>
        <v>0</v>
      </c>
      <c r="J19" s="31">
        <f t="shared" si="4"/>
        <v>0</v>
      </c>
      <c r="K19" s="31">
        <f t="shared" si="5"/>
        <v>0</v>
      </c>
      <c r="L19" s="34" t="s">
        <v>34</v>
      </c>
    </row>
    <row r="20" ht="24" customHeight="1" spans="1:12">
      <c r="A20" s="24">
        <v>12</v>
      </c>
      <c r="B20" s="35" t="s">
        <v>35</v>
      </c>
      <c r="C20" s="26" t="s">
        <v>22</v>
      </c>
      <c r="D20" s="27" t="s">
        <v>29</v>
      </c>
      <c r="E20" s="28" t="s">
        <v>24</v>
      </c>
      <c r="F20" s="28">
        <v>500</v>
      </c>
      <c r="G20" s="29"/>
      <c r="H20" s="30">
        <v>0.13</v>
      </c>
      <c r="I20" s="31">
        <f t="shared" si="3"/>
        <v>0</v>
      </c>
      <c r="J20" s="31">
        <f t="shared" si="4"/>
        <v>0</v>
      </c>
      <c r="K20" s="31">
        <f t="shared" si="5"/>
        <v>0</v>
      </c>
      <c r="L20" s="34"/>
    </row>
    <row r="21" ht="24" customHeight="1" spans="1:12">
      <c r="A21" s="24">
        <v>13</v>
      </c>
      <c r="B21" s="36"/>
      <c r="C21" s="26" t="s">
        <v>25</v>
      </c>
      <c r="D21" s="27" t="s">
        <v>29</v>
      </c>
      <c r="E21" s="28" t="s">
        <v>24</v>
      </c>
      <c r="F21" s="28">
        <v>500</v>
      </c>
      <c r="G21" s="29"/>
      <c r="H21" s="30">
        <v>0.13</v>
      </c>
      <c r="I21" s="31">
        <f t="shared" si="3"/>
        <v>0</v>
      </c>
      <c r="J21" s="31">
        <f t="shared" si="4"/>
        <v>0</v>
      </c>
      <c r="K21" s="31">
        <f t="shared" si="5"/>
        <v>0</v>
      </c>
      <c r="L21" s="34"/>
    </row>
    <row r="22" ht="24" customHeight="1" spans="1:12">
      <c r="A22" s="24">
        <v>14</v>
      </c>
      <c r="B22" s="36"/>
      <c r="C22" s="26" t="s">
        <v>26</v>
      </c>
      <c r="D22" s="27" t="s">
        <v>29</v>
      </c>
      <c r="E22" s="28" t="s">
        <v>24</v>
      </c>
      <c r="F22" s="28">
        <v>500</v>
      </c>
      <c r="G22" s="29"/>
      <c r="H22" s="30">
        <v>0.13</v>
      </c>
      <c r="I22" s="31">
        <f t="shared" si="3"/>
        <v>0</v>
      </c>
      <c r="J22" s="31">
        <f t="shared" si="4"/>
        <v>0</v>
      </c>
      <c r="K22" s="31">
        <f t="shared" si="5"/>
        <v>0</v>
      </c>
      <c r="L22" s="34"/>
    </row>
    <row r="23" ht="24" customHeight="1" spans="1:12">
      <c r="A23" s="24">
        <v>15</v>
      </c>
      <c r="B23" s="36"/>
      <c r="C23" s="26" t="s">
        <v>30</v>
      </c>
      <c r="D23" s="27" t="s">
        <v>29</v>
      </c>
      <c r="E23" s="28" t="s">
        <v>24</v>
      </c>
      <c r="F23" s="28">
        <v>500</v>
      </c>
      <c r="G23" s="29"/>
      <c r="H23" s="30">
        <v>0.13</v>
      </c>
      <c r="I23" s="31">
        <f t="shared" si="3"/>
        <v>0</v>
      </c>
      <c r="J23" s="31">
        <f t="shared" si="4"/>
        <v>0</v>
      </c>
      <c r="K23" s="31">
        <f t="shared" si="5"/>
        <v>0</v>
      </c>
      <c r="L23" s="34"/>
    </row>
    <row r="24" ht="24" customHeight="1" spans="1:12">
      <c r="A24" s="24">
        <v>16</v>
      </c>
      <c r="B24" s="36"/>
      <c r="C24" s="26" t="s">
        <v>31</v>
      </c>
      <c r="D24" s="27" t="s">
        <v>29</v>
      </c>
      <c r="E24" s="28" t="s">
        <v>24</v>
      </c>
      <c r="F24" s="28">
        <v>500</v>
      </c>
      <c r="G24" s="29"/>
      <c r="H24" s="30">
        <v>0.13</v>
      </c>
      <c r="I24" s="31">
        <f t="shared" si="3"/>
        <v>0</v>
      </c>
      <c r="J24" s="31">
        <f t="shared" si="4"/>
        <v>0</v>
      </c>
      <c r="K24" s="31">
        <f t="shared" si="5"/>
        <v>0</v>
      </c>
      <c r="L24" s="34"/>
    </row>
    <row r="25" ht="24" customHeight="1" spans="1:12">
      <c r="A25" s="24">
        <v>17</v>
      </c>
      <c r="B25" s="36"/>
      <c r="C25" s="26" t="s">
        <v>27</v>
      </c>
      <c r="D25" s="27" t="s">
        <v>29</v>
      </c>
      <c r="E25" s="28" t="s">
        <v>24</v>
      </c>
      <c r="F25" s="28">
        <v>500</v>
      </c>
      <c r="G25" s="29"/>
      <c r="H25" s="30">
        <v>0.13</v>
      </c>
      <c r="I25" s="31">
        <f t="shared" si="3"/>
        <v>0</v>
      </c>
      <c r="J25" s="31">
        <f t="shared" si="4"/>
        <v>0</v>
      </c>
      <c r="K25" s="31">
        <f t="shared" si="5"/>
        <v>0</v>
      </c>
      <c r="L25" s="34"/>
    </row>
    <row r="26" ht="33" customHeight="1" spans="1:12">
      <c r="A26" s="24">
        <v>18</v>
      </c>
      <c r="B26" s="36"/>
      <c r="C26" s="26" t="s">
        <v>36</v>
      </c>
      <c r="D26" s="27" t="s">
        <v>29</v>
      </c>
      <c r="E26" s="28" t="s">
        <v>24</v>
      </c>
      <c r="F26" s="28">
        <v>500</v>
      </c>
      <c r="G26" s="29"/>
      <c r="H26" s="30">
        <v>0.13</v>
      </c>
      <c r="I26" s="31">
        <f t="shared" si="3"/>
        <v>0</v>
      </c>
      <c r="J26" s="31">
        <f t="shared" si="4"/>
        <v>0</v>
      </c>
      <c r="K26" s="31">
        <f t="shared" si="5"/>
        <v>0</v>
      </c>
      <c r="L26" s="34"/>
    </row>
    <row r="27" ht="24" customHeight="1" spans="1:12">
      <c r="A27" s="24">
        <v>19</v>
      </c>
      <c r="B27" s="36"/>
      <c r="C27" s="26" t="s">
        <v>37</v>
      </c>
      <c r="D27" s="27" t="s">
        <v>29</v>
      </c>
      <c r="E27" s="28" t="s">
        <v>24</v>
      </c>
      <c r="F27" s="28">
        <v>500</v>
      </c>
      <c r="G27" s="29"/>
      <c r="H27" s="30">
        <v>0.13</v>
      </c>
      <c r="I27" s="31">
        <f t="shared" si="3"/>
        <v>0</v>
      </c>
      <c r="J27" s="31">
        <f t="shared" si="4"/>
        <v>0</v>
      </c>
      <c r="K27" s="31">
        <f t="shared" si="5"/>
        <v>0</v>
      </c>
      <c r="L27" s="34"/>
    </row>
    <row r="28" ht="24" customHeight="1" spans="1:12">
      <c r="A28" s="24">
        <v>20</v>
      </c>
      <c r="B28" s="37"/>
      <c r="C28" s="26" t="s">
        <v>32</v>
      </c>
      <c r="D28" s="27" t="s">
        <v>33</v>
      </c>
      <c r="E28" s="28" t="s">
        <v>24</v>
      </c>
      <c r="F28" s="28">
        <v>1000</v>
      </c>
      <c r="G28" s="29"/>
      <c r="H28" s="30">
        <v>0.13</v>
      </c>
      <c r="I28" s="31">
        <f t="shared" si="3"/>
        <v>0</v>
      </c>
      <c r="J28" s="31">
        <f t="shared" si="4"/>
        <v>0</v>
      </c>
      <c r="K28" s="31">
        <f t="shared" si="5"/>
        <v>0</v>
      </c>
      <c r="L28" s="34" t="s">
        <v>34</v>
      </c>
    </row>
    <row r="29" ht="24" customHeight="1" spans="1:12">
      <c r="A29" s="38" t="s">
        <v>38</v>
      </c>
      <c r="B29" s="38"/>
      <c r="C29" s="24"/>
      <c r="D29" s="24"/>
      <c r="E29" s="24"/>
      <c r="F29" s="24"/>
      <c r="G29" s="24"/>
      <c r="H29" s="39"/>
      <c r="I29" s="24"/>
      <c r="J29" s="40">
        <f>SUM(J9:J28)</f>
        <v>0</v>
      </c>
      <c r="K29" s="41">
        <f>SUM(K9:K28)</f>
        <v>0</v>
      </c>
      <c r="L29" s="34"/>
    </row>
    <row r="30" ht="60" customHeight="1" spans="1:12">
      <c r="A30" s="42" t="s">
        <v>39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1:1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ht="23.2" spans="1:12">
      <c r="A32" s="45" t="s">
        <v>40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ht="23.2" spans="1:12">
      <c r="A33" s="45" t="s">
        <v>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</sheetData>
  <mergeCells count="18">
    <mergeCell ref="A1:L1"/>
    <mergeCell ref="A2:C2"/>
    <mergeCell ref="D2:L2"/>
    <mergeCell ref="D3:L3"/>
    <mergeCell ref="D4:L4"/>
    <mergeCell ref="D5:L5"/>
    <mergeCell ref="A6:C6"/>
    <mergeCell ref="D6:L6"/>
    <mergeCell ref="A7:L7"/>
    <mergeCell ref="C29:I29"/>
    <mergeCell ref="A30:L30"/>
    <mergeCell ref="A31:L31"/>
    <mergeCell ref="A32:L32"/>
    <mergeCell ref="A33:L33"/>
    <mergeCell ref="B9:B12"/>
    <mergeCell ref="B13:B19"/>
    <mergeCell ref="B20:B28"/>
    <mergeCell ref="A3:C5"/>
  </mergeCells>
  <pageMargins left="0.7" right="0.7" top="0.75" bottom="0.75" header="0.3" footer="0.3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珊珊</cp:lastModifiedBy>
  <dcterms:created xsi:type="dcterms:W3CDTF">2022-10-12T14:36:00Z</dcterms:created>
  <cp:lastPrinted>2023-01-04T14:35:00Z</cp:lastPrinted>
  <dcterms:modified xsi:type="dcterms:W3CDTF">2026-04-15T16:14:20Z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EEAA6B066D7B45AC99EC98C0DEE02413_12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